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85" windowWidth="21075" windowHeight="949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Results!$E$47</definedName>
    <definedName name="TDVabm15">Results!$E$5</definedName>
    <definedName name="TDVabm16">Results!$E$10</definedName>
    <definedName name="TDVabm6">Results!$E$15</definedName>
    <definedName name="TDVrbl7">Results!$D$47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D151" i="4" l="1"/>
  <c r="D152" i="4"/>
  <c r="D153" i="4"/>
  <c r="D154" i="4"/>
  <c r="D155" i="4"/>
  <c r="D156" i="4"/>
  <c r="F141" i="4"/>
  <c r="AB141" i="4"/>
  <c r="Z141" i="4"/>
  <c r="X141" i="4"/>
  <c r="V141" i="4"/>
  <c r="T141" i="4"/>
  <c r="R141" i="4"/>
  <c r="P141" i="4"/>
  <c r="N141" i="4"/>
  <c r="L141" i="4"/>
  <c r="H141" i="4"/>
  <c r="D14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J141" i="4" l="1"/>
  <c r="D6" i="4" l="1"/>
  <c r="D7" i="4"/>
  <c r="D8" i="4"/>
  <c r="D9" i="4"/>
  <c r="D10" i="4"/>
  <c r="D11" i="4" l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F116" i="4"/>
  <c r="H116" i="4"/>
  <c r="L116" i="4"/>
  <c r="N116" i="4"/>
  <c r="P116" i="4"/>
  <c r="R116" i="4"/>
  <c r="T116" i="4"/>
  <c r="V116" i="4"/>
  <c r="X116" i="4"/>
  <c r="Z116" i="4"/>
  <c r="AB116" i="4"/>
  <c r="D117" i="4"/>
  <c r="F117" i="4"/>
  <c r="H117" i="4"/>
  <c r="L117" i="4"/>
  <c r="N117" i="4"/>
  <c r="P117" i="4"/>
  <c r="R117" i="4"/>
  <c r="T117" i="4"/>
  <c r="V117" i="4"/>
  <c r="X117" i="4"/>
  <c r="Z117" i="4"/>
  <c r="AB117" i="4"/>
  <c r="D118" i="4"/>
  <c r="F118" i="4"/>
  <c r="H118" i="4"/>
  <c r="L118" i="4"/>
  <c r="N118" i="4"/>
  <c r="P118" i="4"/>
  <c r="R118" i="4"/>
  <c r="T118" i="4"/>
  <c r="V118" i="4"/>
  <c r="X118" i="4"/>
  <c r="Z118" i="4"/>
  <c r="AB118" i="4"/>
  <c r="D119" i="4"/>
  <c r="F119" i="4"/>
  <c r="H119" i="4"/>
  <c r="L119" i="4"/>
  <c r="N119" i="4"/>
  <c r="P119" i="4"/>
  <c r="R119" i="4"/>
  <c r="T119" i="4"/>
  <c r="V119" i="4"/>
  <c r="X119" i="4"/>
  <c r="Z119" i="4"/>
  <c r="AB119" i="4"/>
  <c r="D120" i="4"/>
  <c r="F120" i="4"/>
  <c r="H120" i="4"/>
  <c r="L120" i="4"/>
  <c r="N120" i="4"/>
  <c r="P120" i="4"/>
  <c r="R120" i="4"/>
  <c r="T120" i="4"/>
  <c r="V120" i="4"/>
  <c r="X120" i="4"/>
  <c r="Z120" i="4"/>
  <c r="AB120" i="4"/>
  <c r="D121" i="4"/>
  <c r="F121" i="4"/>
  <c r="H121" i="4"/>
  <c r="L121" i="4"/>
  <c r="N121" i="4"/>
  <c r="P121" i="4"/>
  <c r="R121" i="4"/>
  <c r="T121" i="4"/>
  <c r="V121" i="4"/>
  <c r="X121" i="4"/>
  <c r="Z121" i="4"/>
  <c r="AB121" i="4"/>
  <c r="D122" i="4"/>
  <c r="F122" i="4"/>
  <c r="H122" i="4"/>
  <c r="L122" i="4"/>
  <c r="N122" i="4"/>
  <c r="P122" i="4"/>
  <c r="R122" i="4"/>
  <c r="T122" i="4"/>
  <c r="V122" i="4"/>
  <c r="X122" i="4"/>
  <c r="Z122" i="4"/>
  <c r="AB122" i="4"/>
  <c r="D123" i="4"/>
  <c r="F123" i="4"/>
  <c r="H123" i="4"/>
  <c r="L123" i="4"/>
  <c r="N123" i="4"/>
  <c r="P123" i="4"/>
  <c r="R123" i="4"/>
  <c r="T123" i="4"/>
  <c r="V123" i="4"/>
  <c r="X123" i="4"/>
  <c r="Z123" i="4"/>
  <c r="AB123" i="4"/>
  <c r="D124" i="4"/>
  <c r="F124" i="4"/>
  <c r="H124" i="4"/>
  <c r="L124" i="4"/>
  <c r="N124" i="4"/>
  <c r="P124" i="4"/>
  <c r="R124" i="4"/>
  <c r="T124" i="4"/>
  <c r="V124" i="4"/>
  <c r="X124" i="4"/>
  <c r="Z124" i="4"/>
  <c r="AB124" i="4"/>
  <c r="D125" i="4"/>
  <c r="F125" i="4"/>
  <c r="H125" i="4"/>
  <c r="L125" i="4"/>
  <c r="N125" i="4"/>
  <c r="P125" i="4"/>
  <c r="R125" i="4"/>
  <c r="T125" i="4"/>
  <c r="V125" i="4"/>
  <c r="X125" i="4"/>
  <c r="Z125" i="4"/>
  <c r="AB125" i="4"/>
  <c r="D126" i="4"/>
  <c r="F126" i="4"/>
  <c r="H126" i="4"/>
  <c r="L126" i="4"/>
  <c r="N126" i="4"/>
  <c r="P126" i="4"/>
  <c r="R126" i="4"/>
  <c r="T126" i="4"/>
  <c r="V126" i="4"/>
  <c r="X126" i="4"/>
  <c r="Z126" i="4"/>
  <c r="AB126" i="4"/>
  <c r="D127" i="4"/>
  <c r="F127" i="4"/>
  <c r="H127" i="4"/>
  <c r="L127" i="4"/>
  <c r="N127" i="4"/>
  <c r="P127" i="4"/>
  <c r="R127" i="4"/>
  <c r="T127" i="4"/>
  <c r="V127" i="4"/>
  <c r="X127" i="4"/>
  <c r="Z127" i="4"/>
  <c r="AB127" i="4"/>
  <c r="D128" i="4"/>
  <c r="F128" i="4"/>
  <c r="H128" i="4"/>
  <c r="L128" i="4"/>
  <c r="N128" i="4"/>
  <c r="P128" i="4"/>
  <c r="R128" i="4"/>
  <c r="T128" i="4"/>
  <c r="V128" i="4"/>
  <c r="X128" i="4"/>
  <c r="Z128" i="4"/>
  <c r="AB128" i="4"/>
  <c r="D129" i="4"/>
  <c r="F129" i="4"/>
  <c r="H129" i="4"/>
  <c r="L129" i="4"/>
  <c r="N129" i="4"/>
  <c r="P129" i="4"/>
  <c r="R129" i="4"/>
  <c r="T129" i="4"/>
  <c r="V129" i="4"/>
  <c r="X129" i="4"/>
  <c r="Z129" i="4"/>
  <c r="AB129" i="4"/>
  <c r="D130" i="4"/>
  <c r="F130" i="4"/>
  <c r="H130" i="4"/>
  <c r="L130" i="4"/>
  <c r="N130" i="4"/>
  <c r="P130" i="4"/>
  <c r="R130" i="4"/>
  <c r="T130" i="4"/>
  <c r="V130" i="4"/>
  <c r="X130" i="4"/>
  <c r="Z130" i="4"/>
  <c r="AB130" i="4"/>
  <c r="D131" i="4"/>
  <c r="F131" i="4"/>
  <c r="H131" i="4"/>
  <c r="L131" i="4"/>
  <c r="N131" i="4"/>
  <c r="P131" i="4"/>
  <c r="R131" i="4"/>
  <c r="T131" i="4"/>
  <c r="V131" i="4"/>
  <c r="X131" i="4"/>
  <c r="Z131" i="4"/>
  <c r="AB131" i="4"/>
  <c r="D132" i="4"/>
  <c r="F132" i="4"/>
  <c r="H132" i="4"/>
  <c r="L132" i="4"/>
  <c r="N132" i="4"/>
  <c r="P132" i="4"/>
  <c r="R132" i="4"/>
  <c r="T132" i="4"/>
  <c r="V132" i="4"/>
  <c r="X132" i="4"/>
  <c r="Z132" i="4"/>
  <c r="AB132" i="4"/>
  <c r="D133" i="4"/>
  <c r="F133" i="4"/>
  <c r="H133" i="4"/>
  <c r="L133" i="4"/>
  <c r="N133" i="4"/>
  <c r="P133" i="4"/>
  <c r="R133" i="4"/>
  <c r="T133" i="4"/>
  <c r="V133" i="4"/>
  <c r="X133" i="4"/>
  <c r="Z133" i="4"/>
  <c r="AB133" i="4"/>
  <c r="D134" i="4"/>
  <c r="F134" i="4"/>
  <c r="H134" i="4"/>
  <c r="L134" i="4"/>
  <c r="N134" i="4"/>
  <c r="P134" i="4"/>
  <c r="R134" i="4"/>
  <c r="T134" i="4"/>
  <c r="V134" i="4"/>
  <c r="X134" i="4"/>
  <c r="Z134" i="4"/>
  <c r="AB134" i="4"/>
  <c r="D135" i="4"/>
  <c r="F135" i="4"/>
  <c r="H135" i="4"/>
  <c r="L135" i="4"/>
  <c r="N135" i="4"/>
  <c r="P135" i="4"/>
  <c r="R135" i="4"/>
  <c r="T135" i="4"/>
  <c r="V135" i="4"/>
  <c r="X135" i="4"/>
  <c r="Z135" i="4"/>
  <c r="AB135" i="4"/>
  <c r="D136" i="4"/>
  <c r="F136" i="4"/>
  <c r="H136" i="4"/>
  <c r="L136" i="4"/>
  <c r="N136" i="4"/>
  <c r="P136" i="4"/>
  <c r="R136" i="4"/>
  <c r="T136" i="4"/>
  <c r="V136" i="4"/>
  <c r="X136" i="4"/>
  <c r="Z136" i="4"/>
  <c r="AB136" i="4"/>
  <c r="D137" i="4"/>
  <c r="F137" i="4"/>
  <c r="H137" i="4"/>
  <c r="L137" i="4"/>
  <c r="N137" i="4"/>
  <c r="P137" i="4"/>
  <c r="R137" i="4"/>
  <c r="T137" i="4"/>
  <c r="V137" i="4"/>
  <c r="X137" i="4"/>
  <c r="Z137" i="4"/>
  <c r="AB137" i="4"/>
  <c r="D138" i="4"/>
  <c r="F138" i="4"/>
  <c r="H138" i="4"/>
  <c r="L138" i="4"/>
  <c r="N138" i="4"/>
  <c r="P138" i="4"/>
  <c r="R138" i="4"/>
  <c r="T138" i="4"/>
  <c r="V138" i="4"/>
  <c r="X138" i="4"/>
  <c r="Z138" i="4"/>
  <c r="AB138" i="4"/>
  <c r="D139" i="4"/>
  <c r="F139" i="4"/>
  <c r="H139" i="4"/>
  <c r="L139" i="4"/>
  <c r="N139" i="4"/>
  <c r="P139" i="4"/>
  <c r="R139" i="4"/>
  <c r="T139" i="4"/>
  <c r="V139" i="4"/>
  <c r="X139" i="4"/>
  <c r="Z139" i="4"/>
  <c r="AB139" i="4"/>
  <c r="D142" i="4"/>
  <c r="F142" i="4"/>
  <c r="H142" i="4"/>
  <c r="L142" i="4"/>
  <c r="N142" i="4"/>
  <c r="P142" i="4"/>
  <c r="R142" i="4"/>
  <c r="T142" i="4"/>
  <c r="V142" i="4"/>
  <c r="X142" i="4"/>
  <c r="Z142" i="4"/>
  <c r="AB142" i="4"/>
  <c r="D143" i="4"/>
  <c r="F143" i="4"/>
  <c r="H143" i="4"/>
  <c r="L143" i="4"/>
  <c r="N143" i="4"/>
  <c r="P143" i="4"/>
  <c r="R143" i="4"/>
  <c r="T143" i="4"/>
  <c r="V143" i="4"/>
  <c r="X143" i="4"/>
  <c r="Z143" i="4"/>
  <c r="AB143" i="4"/>
  <c r="D144" i="4"/>
  <c r="D145" i="4"/>
  <c r="F145" i="4"/>
  <c r="H145" i="4"/>
  <c r="L145" i="4"/>
  <c r="N145" i="4"/>
  <c r="P145" i="4"/>
  <c r="R145" i="4"/>
  <c r="T145" i="4"/>
  <c r="V145" i="4"/>
  <c r="X145" i="4"/>
  <c r="Z145" i="4"/>
  <c r="AB145" i="4"/>
  <c r="D146" i="4"/>
  <c r="F146" i="4"/>
  <c r="H146" i="4"/>
  <c r="L146" i="4"/>
  <c r="N146" i="4"/>
  <c r="P146" i="4"/>
  <c r="R146" i="4"/>
  <c r="T146" i="4"/>
  <c r="V146" i="4"/>
  <c r="X146" i="4"/>
  <c r="Z146" i="4"/>
  <c r="AB146" i="4"/>
  <c r="D147" i="4"/>
  <c r="D148" i="4"/>
  <c r="F148" i="4"/>
  <c r="H148" i="4"/>
  <c r="L148" i="4"/>
  <c r="N148" i="4"/>
  <c r="P148" i="4"/>
  <c r="R148" i="4"/>
  <c r="T148" i="4"/>
  <c r="V148" i="4"/>
  <c r="X148" i="4"/>
  <c r="Z148" i="4"/>
  <c r="AB148" i="4"/>
  <c r="D149" i="4"/>
  <c r="F149" i="4"/>
  <c r="H149" i="4"/>
  <c r="L149" i="4"/>
  <c r="N149" i="4"/>
  <c r="P149" i="4"/>
  <c r="R149" i="4"/>
  <c r="T149" i="4"/>
  <c r="V149" i="4"/>
  <c r="X149" i="4"/>
  <c r="Z149" i="4"/>
  <c r="AB149" i="4"/>
  <c r="D150" i="4"/>
  <c r="D157" i="4"/>
  <c r="D158" i="4"/>
  <c r="D159" i="4"/>
  <c r="D160" i="4"/>
  <c r="D161" i="4"/>
  <c r="AO139" i="4"/>
  <c r="J149" i="4" l="1"/>
  <c r="J148" i="4"/>
  <c r="J146" i="4"/>
  <c r="J145" i="4"/>
  <c r="J143" i="4"/>
  <c r="J142" i="4"/>
  <c r="J134" i="4"/>
  <c r="J130" i="4"/>
  <c r="J126" i="4"/>
  <c r="J122" i="4"/>
  <c r="J118" i="4"/>
  <c r="J139" i="4"/>
  <c r="J138" i="4"/>
  <c r="J137" i="4"/>
  <c r="J136" i="4"/>
  <c r="J135" i="4"/>
  <c r="J133" i="4"/>
  <c r="J131" i="4"/>
  <c r="J129" i="4"/>
  <c r="J127" i="4"/>
  <c r="J125" i="4"/>
  <c r="J123" i="4"/>
  <c r="J121" i="4"/>
  <c r="J119" i="4"/>
  <c r="J117" i="4"/>
  <c r="J132" i="4"/>
  <c r="J128" i="4"/>
  <c r="J124" i="4"/>
  <c r="J120" i="4"/>
  <c r="J116" i="4"/>
  <c r="P5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40" i="4"/>
  <c r="AO116" i="4"/>
  <c r="AO94" i="4"/>
  <c r="AO95" i="4"/>
  <c r="AO96" i="4"/>
  <c r="AO97" i="4"/>
  <c r="AO98" i="4"/>
  <c r="AO99" i="4"/>
  <c r="AO100" i="4"/>
  <c r="AO87" i="4"/>
  <c r="AO88" i="4"/>
  <c r="AO89" i="4"/>
  <c r="AO90" i="4"/>
  <c r="AO91" i="4"/>
  <c r="AO92" i="4"/>
  <c r="AO93" i="4"/>
  <c r="AO86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01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50" i="4"/>
  <c r="AO36" i="4"/>
  <c r="AO37" i="4"/>
  <c r="AO38" i="4"/>
  <c r="AO39" i="4"/>
  <c r="AO40" i="4"/>
  <c r="AO35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41" i="4"/>
  <c r="AO42" i="4"/>
  <c r="AO43" i="4"/>
  <c r="AO44" i="4"/>
  <c r="AO45" i="4"/>
  <c r="AO46" i="4"/>
  <c r="AO47" i="4"/>
  <c r="AO48" i="4"/>
  <c r="AO49" i="4"/>
  <c r="AO17" i="4"/>
  <c r="AO151" i="4"/>
  <c r="AO152" i="4"/>
  <c r="AO153" i="4"/>
  <c r="AO154" i="4"/>
  <c r="AO155" i="4"/>
  <c r="AO156" i="4"/>
  <c r="AO157" i="4"/>
  <c r="AO158" i="4"/>
  <c r="AO159" i="4"/>
  <c r="AO160" i="4"/>
  <c r="AO161" i="4"/>
  <c r="AO150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N169" i="4" l="1"/>
  <c r="V169" i="4"/>
  <c r="F169" i="4"/>
  <c r="P169" i="4"/>
  <c r="X169" i="4"/>
  <c r="H169" i="4"/>
  <c r="Z169" i="4"/>
  <c r="AB169" i="4"/>
  <c r="T169" i="4"/>
  <c r="L169" i="4"/>
  <c r="R169" i="4"/>
  <c r="H158" i="4"/>
  <c r="R158" i="4"/>
  <c r="Z158" i="4"/>
  <c r="L158" i="4"/>
  <c r="AB158" i="4"/>
  <c r="N158" i="4"/>
  <c r="V158" i="4"/>
  <c r="T158" i="4"/>
  <c r="F158" i="4"/>
  <c r="P158" i="4"/>
  <c r="X158" i="4"/>
  <c r="L168" i="4"/>
  <c r="T168" i="4"/>
  <c r="AB168" i="4"/>
  <c r="N168" i="4"/>
  <c r="V168" i="4"/>
  <c r="H168" i="4"/>
  <c r="Z168" i="4"/>
  <c r="P168" i="4"/>
  <c r="X168" i="4"/>
  <c r="R168" i="4"/>
  <c r="F168" i="4"/>
  <c r="H157" i="4"/>
  <c r="R157" i="4"/>
  <c r="Z157" i="4"/>
  <c r="T157" i="4"/>
  <c r="AB157" i="4"/>
  <c r="L157" i="4"/>
  <c r="N157" i="4"/>
  <c r="V157" i="4"/>
  <c r="F157" i="4"/>
  <c r="P157" i="4"/>
  <c r="X157" i="4"/>
  <c r="H167" i="4"/>
  <c r="R167" i="4"/>
  <c r="Z167" i="4"/>
  <c r="L167" i="4"/>
  <c r="AB167" i="4"/>
  <c r="T167" i="4"/>
  <c r="V167" i="4"/>
  <c r="N167" i="4"/>
  <c r="P167" i="4"/>
  <c r="F167" i="4"/>
  <c r="X167" i="4"/>
  <c r="L163" i="4"/>
  <c r="T163" i="4"/>
  <c r="AB163" i="4"/>
  <c r="V163" i="4"/>
  <c r="F163" i="4"/>
  <c r="P163" i="4"/>
  <c r="X163" i="4"/>
  <c r="N163" i="4"/>
  <c r="R163" i="4"/>
  <c r="Z163" i="4"/>
  <c r="H163" i="4"/>
  <c r="H160" i="4"/>
  <c r="R160" i="4"/>
  <c r="Z160" i="4"/>
  <c r="T160" i="4"/>
  <c r="AB160" i="4"/>
  <c r="L160" i="4"/>
  <c r="N160" i="4"/>
  <c r="V160" i="4"/>
  <c r="F160" i="4"/>
  <c r="P160" i="4"/>
  <c r="X160" i="4"/>
  <c r="N156" i="4"/>
  <c r="V156" i="4"/>
  <c r="F156" i="4"/>
  <c r="P156" i="4"/>
  <c r="X156" i="4"/>
  <c r="L156" i="4"/>
  <c r="T156" i="4"/>
  <c r="H156" i="4"/>
  <c r="R156" i="4"/>
  <c r="Z156" i="4"/>
  <c r="AB156" i="4"/>
  <c r="N152" i="4"/>
  <c r="V152" i="4"/>
  <c r="F152" i="4"/>
  <c r="P152" i="4"/>
  <c r="X152" i="4"/>
  <c r="L152" i="4"/>
  <c r="T152" i="4"/>
  <c r="AB152" i="4"/>
  <c r="H152" i="4"/>
  <c r="R152" i="4"/>
  <c r="Z152" i="4"/>
  <c r="L173" i="4"/>
  <c r="T173" i="4"/>
  <c r="AB173" i="4"/>
  <c r="N173" i="4"/>
  <c r="V173" i="4"/>
  <c r="F173" i="4"/>
  <c r="X173" i="4"/>
  <c r="H173" i="4"/>
  <c r="P173" i="4"/>
  <c r="R173" i="4"/>
  <c r="Z173" i="4"/>
  <c r="F165" i="4"/>
  <c r="P165" i="4"/>
  <c r="X165" i="4"/>
  <c r="H165" i="4"/>
  <c r="R165" i="4"/>
  <c r="Z165" i="4"/>
  <c r="V165" i="4"/>
  <c r="L165" i="4"/>
  <c r="AB165" i="4"/>
  <c r="T165" i="4"/>
  <c r="N165" i="4"/>
  <c r="H150" i="4"/>
  <c r="R150" i="4"/>
  <c r="Z150" i="4"/>
  <c r="T150" i="4"/>
  <c r="AB150" i="4"/>
  <c r="N150" i="4"/>
  <c r="V150" i="4"/>
  <c r="L150" i="4"/>
  <c r="F150" i="4"/>
  <c r="P150" i="4"/>
  <c r="X150" i="4"/>
  <c r="N154" i="4"/>
  <c r="V154" i="4"/>
  <c r="F154" i="4"/>
  <c r="P154" i="4"/>
  <c r="X154" i="4"/>
  <c r="L154" i="4"/>
  <c r="AB154" i="4"/>
  <c r="H154" i="4"/>
  <c r="R154" i="4"/>
  <c r="Z154" i="4"/>
  <c r="T154" i="4"/>
  <c r="H172" i="4"/>
  <c r="R172" i="4"/>
  <c r="Z172" i="4"/>
  <c r="L172" i="4"/>
  <c r="T172" i="4"/>
  <c r="AB172" i="4"/>
  <c r="N172" i="4"/>
  <c r="P172" i="4"/>
  <c r="V172" i="4"/>
  <c r="F172" i="4"/>
  <c r="X172" i="4"/>
  <c r="N164" i="4"/>
  <c r="V164" i="4"/>
  <c r="F164" i="4"/>
  <c r="X164" i="4"/>
  <c r="H164" i="4"/>
  <c r="R164" i="4"/>
  <c r="Z164" i="4"/>
  <c r="P164" i="4"/>
  <c r="AB164" i="4"/>
  <c r="L164" i="4"/>
  <c r="J164" i="4" s="1"/>
  <c r="T164" i="4"/>
  <c r="H161" i="4"/>
  <c r="R161" i="4"/>
  <c r="Z161" i="4"/>
  <c r="T161" i="4"/>
  <c r="AB161" i="4"/>
  <c r="N161" i="4"/>
  <c r="V161" i="4"/>
  <c r="L161" i="4"/>
  <c r="F161" i="4"/>
  <c r="P161" i="4"/>
  <c r="X161" i="4"/>
  <c r="N153" i="4"/>
  <c r="V153" i="4"/>
  <c r="F153" i="4"/>
  <c r="P153" i="4"/>
  <c r="X153" i="4"/>
  <c r="T153" i="4"/>
  <c r="AB153" i="4"/>
  <c r="H153" i="4"/>
  <c r="R153" i="4"/>
  <c r="Z153" i="4"/>
  <c r="L153" i="4"/>
  <c r="F171" i="4"/>
  <c r="P171" i="4"/>
  <c r="X171" i="4"/>
  <c r="H171" i="4"/>
  <c r="R171" i="4"/>
  <c r="Z171" i="4"/>
  <c r="N171" i="4"/>
  <c r="T171" i="4"/>
  <c r="L171" i="4"/>
  <c r="AB171" i="4"/>
  <c r="V171" i="4"/>
  <c r="H159" i="4"/>
  <c r="R159" i="4"/>
  <c r="Z159" i="4"/>
  <c r="T159" i="4"/>
  <c r="AB159" i="4"/>
  <c r="N159" i="4"/>
  <c r="V159" i="4"/>
  <c r="L159" i="4"/>
  <c r="F159" i="4"/>
  <c r="P159" i="4"/>
  <c r="X159" i="4"/>
  <c r="N155" i="4"/>
  <c r="V155" i="4"/>
  <c r="F155" i="4"/>
  <c r="P155" i="4"/>
  <c r="X155" i="4"/>
  <c r="T155" i="4"/>
  <c r="H155" i="4"/>
  <c r="R155" i="4"/>
  <c r="Z155" i="4"/>
  <c r="L155" i="4"/>
  <c r="AB155" i="4"/>
  <c r="N151" i="4"/>
  <c r="V151" i="4"/>
  <c r="F151" i="4"/>
  <c r="P151" i="4"/>
  <c r="X151" i="4"/>
  <c r="L151" i="4"/>
  <c r="T151" i="4"/>
  <c r="AB151" i="4"/>
  <c r="H151" i="4"/>
  <c r="R151" i="4"/>
  <c r="Z151" i="4"/>
  <c r="N84" i="4"/>
  <c r="V84" i="4"/>
  <c r="F84" i="4"/>
  <c r="P84" i="4"/>
  <c r="X84" i="4"/>
  <c r="H84" i="4"/>
  <c r="R84" i="4"/>
  <c r="Z84" i="4"/>
  <c r="L84" i="4"/>
  <c r="J84" i="4" s="1"/>
  <c r="T84" i="4"/>
  <c r="AB84" i="4"/>
  <c r="F80" i="4"/>
  <c r="P80" i="4"/>
  <c r="X80" i="4"/>
  <c r="H80" i="4"/>
  <c r="R80" i="4"/>
  <c r="Z80" i="4"/>
  <c r="L80" i="4"/>
  <c r="T80" i="4"/>
  <c r="AB80" i="4"/>
  <c r="N80" i="4"/>
  <c r="V80" i="4"/>
  <c r="F76" i="4"/>
  <c r="P76" i="4"/>
  <c r="X76" i="4"/>
  <c r="H76" i="4"/>
  <c r="R76" i="4"/>
  <c r="Z76" i="4"/>
  <c r="L76" i="4"/>
  <c r="T76" i="4"/>
  <c r="AB76" i="4"/>
  <c r="N76" i="4"/>
  <c r="V76" i="4"/>
  <c r="F93" i="4"/>
  <c r="P93" i="4"/>
  <c r="X93" i="4"/>
  <c r="L93" i="4"/>
  <c r="V93" i="4"/>
  <c r="T93" i="4"/>
  <c r="N93" i="4"/>
  <c r="Z93" i="4"/>
  <c r="R93" i="4"/>
  <c r="AB93" i="4"/>
  <c r="H93" i="4"/>
  <c r="N89" i="4"/>
  <c r="V89" i="4"/>
  <c r="F89" i="4"/>
  <c r="P89" i="4"/>
  <c r="X89" i="4"/>
  <c r="H89" i="4"/>
  <c r="R89" i="4"/>
  <c r="Z89" i="4"/>
  <c r="T89" i="4"/>
  <c r="AB89" i="4"/>
  <c r="L89" i="4"/>
  <c r="J89" i="4" s="1"/>
  <c r="F99" i="4"/>
  <c r="P99" i="4"/>
  <c r="X99" i="4"/>
  <c r="R99" i="4"/>
  <c r="AB99" i="4"/>
  <c r="N99" i="4"/>
  <c r="Z99" i="4"/>
  <c r="H99" i="4"/>
  <c r="T99" i="4"/>
  <c r="L99" i="4"/>
  <c r="J99" i="4" s="1"/>
  <c r="V99" i="4"/>
  <c r="F95" i="4"/>
  <c r="P95" i="4"/>
  <c r="X95" i="4"/>
  <c r="R95" i="4"/>
  <c r="AB95" i="4"/>
  <c r="N95" i="4"/>
  <c r="H95" i="4"/>
  <c r="T95" i="4"/>
  <c r="Z95" i="4"/>
  <c r="L95" i="4"/>
  <c r="V95" i="4"/>
  <c r="F79" i="4"/>
  <c r="P79" i="4"/>
  <c r="X79" i="4"/>
  <c r="H79" i="4"/>
  <c r="R79" i="4"/>
  <c r="Z79" i="4"/>
  <c r="L79" i="4"/>
  <c r="T79" i="4"/>
  <c r="AB79" i="4"/>
  <c r="N79" i="4"/>
  <c r="V79" i="4"/>
  <c r="F75" i="4"/>
  <c r="P75" i="4"/>
  <c r="X75" i="4"/>
  <c r="H75" i="4"/>
  <c r="R75" i="4"/>
  <c r="Z75" i="4"/>
  <c r="L75" i="4"/>
  <c r="T75" i="4"/>
  <c r="AB75" i="4"/>
  <c r="N75" i="4"/>
  <c r="V75" i="4"/>
  <c r="F92" i="4"/>
  <c r="P92" i="4"/>
  <c r="X92" i="4"/>
  <c r="N92" i="4"/>
  <c r="Z92" i="4"/>
  <c r="L92" i="4"/>
  <c r="R92" i="4"/>
  <c r="AB92" i="4"/>
  <c r="V92" i="4"/>
  <c r="H92" i="4"/>
  <c r="T92" i="4"/>
  <c r="N88" i="4"/>
  <c r="V88" i="4"/>
  <c r="F88" i="4"/>
  <c r="P88" i="4"/>
  <c r="X88" i="4"/>
  <c r="H88" i="4"/>
  <c r="R88" i="4"/>
  <c r="Z88" i="4"/>
  <c r="T88" i="4"/>
  <c r="L88" i="4"/>
  <c r="AB88" i="4"/>
  <c r="F98" i="4"/>
  <c r="P98" i="4"/>
  <c r="X98" i="4"/>
  <c r="H98" i="4"/>
  <c r="T98" i="4"/>
  <c r="R98" i="4"/>
  <c r="AB98" i="4"/>
  <c r="L98" i="4"/>
  <c r="V98" i="4"/>
  <c r="N98" i="4"/>
  <c r="Z98" i="4"/>
  <c r="F94" i="4"/>
  <c r="P94" i="4"/>
  <c r="X94" i="4"/>
  <c r="H94" i="4"/>
  <c r="T94" i="4"/>
  <c r="R94" i="4"/>
  <c r="L94" i="4"/>
  <c r="J94" i="4" s="1"/>
  <c r="V94" i="4"/>
  <c r="AB94" i="4"/>
  <c r="N94" i="4"/>
  <c r="Z94" i="4"/>
  <c r="F82" i="4"/>
  <c r="P82" i="4"/>
  <c r="X82" i="4"/>
  <c r="H82" i="4"/>
  <c r="R82" i="4"/>
  <c r="Z82" i="4"/>
  <c r="L82" i="4"/>
  <c r="J82" i="4" s="1"/>
  <c r="T82" i="4"/>
  <c r="AB82" i="4"/>
  <c r="N82" i="4"/>
  <c r="V82" i="4"/>
  <c r="F78" i="4"/>
  <c r="P78" i="4"/>
  <c r="X78" i="4"/>
  <c r="H78" i="4"/>
  <c r="R78" i="4"/>
  <c r="Z78" i="4"/>
  <c r="L78" i="4"/>
  <c r="T78" i="4"/>
  <c r="AB78" i="4"/>
  <c r="N78" i="4"/>
  <c r="V78" i="4"/>
  <c r="F74" i="4"/>
  <c r="P74" i="4"/>
  <c r="X74" i="4"/>
  <c r="H74" i="4"/>
  <c r="R74" i="4"/>
  <c r="Z74" i="4"/>
  <c r="L74" i="4"/>
  <c r="T74" i="4"/>
  <c r="AB74" i="4"/>
  <c r="N74" i="4"/>
  <c r="V74" i="4"/>
  <c r="F91" i="4"/>
  <c r="P91" i="4"/>
  <c r="X91" i="4"/>
  <c r="R91" i="4"/>
  <c r="AB91" i="4"/>
  <c r="H91" i="4"/>
  <c r="T91" i="4"/>
  <c r="Z91" i="4"/>
  <c r="L91" i="4"/>
  <c r="V91" i="4"/>
  <c r="N91" i="4"/>
  <c r="N87" i="4"/>
  <c r="V87" i="4"/>
  <c r="F87" i="4"/>
  <c r="P87" i="4"/>
  <c r="X87" i="4"/>
  <c r="H87" i="4"/>
  <c r="R87" i="4"/>
  <c r="Z87" i="4"/>
  <c r="T87" i="4"/>
  <c r="AB87" i="4"/>
  <c r="L87" i="4"/>
  <c r="F97" i="4"/>
  <c r="P97" i="4"/>
  <c r="X97" i="4"/>
  <c r="L97" i="4"/>
  <c r="V97" i="4"/>
  <c r="T97" i="4"/>
  <c r="N97" i="4"/>
  <c r="Z97" i="4"/>
  <c r="H97" i="4"/>
  <c r="R97" i="4"/>
  <c r="AB97" i="4"/>
  <c r="F77" i="4"/>
  <c r="P77" i="4"/>
  <c r="X77" i="4"/>
  <c r="H77" i="4"/>
  <c r="R77" i="4"/>
  <c r="Z77" i="4"/>
  <c r="L77" i="4"/>
  <c r="T77" i="4"/>
  <c r="AB77" i="4"/>
  <c r="N77" i="4"/>
  <c r="V77" i="4"/>
  <c r="N86" i="4"/>
  <c r="V86" i="4"/>
  <c r="F86" i="4"/>
  <c r="P86" i="4"/>
  <c r="X86" i="4"/>
  <c r="H86" i="4"/>
  <c r="R86" i="4"/>
  <c r="Z86" i="4"/>
  <c r="T86" i="4"/>
  <c r="AB86" i="4"/>
  <c r="L86" i="4"/>
  <c r="F90" i="4"/>
  <c r="P90" i="4"/>
  <c r="X90" i="4"/>
  <c r="H90" i="4"/>
  <c r="R90" i="4"/>
  <c r="Z90" i="4"/>
  <c r="N90" i="4"/>
  <c r="AB90" i="4"/>
  <c r="T90" i="4"/>
  <c r="V90" i="4"/>
  <c r="L90" i="4"/>
  <c r="F100" i="4"/>
  <c r="P100" i="4"/>
  <c r="X100" i="4"/>
  <c r="N100" i="4"/>
  <c r="Z100" i="4"/>
  <c r="L100" i="4"/>
  <c r="V100" i="4"/>
  <c r="R100" i="4"/>
  <c r="AB100" i="4"/>
  <c r="H100" i="4"/>
  <c r="T100" i="4"/>
  <c r="F96" i="4"/>
  <c r="P96" i="4"/>
  <c r="X96" i="4"/>
  <c r="N96" i="4"/>
  <c r="Z96" i="4"/>
  <c r="L96" i="4"/>
  <c r="V96" i="4"/>
  <c r="R96" i="4"/>
  <c r="AB96" i="4"/>
  <c r="H96" i="4"/>
  <c r="T96" i="4"/>
  <c r="L48" i="4"/>
  <c r="T48" i="4"/>
  <c r="AB48" i="4"/>
  <c r="F48" i="4"/>
  <c r="P48" i="4"/>
  <c r="X48" i="4"/>
  <c r="H48" i="4"/>
  <c r="R48" i="4"/>
  <c r="Z48" i="4"/>
  <c r="N48" i="4"/>
  <c r="V48" i="4"/>
  <c r="L44" i="4"/>
  <c r="T44" i="4"/>
  <c r="AB44" i="4"/>
  <c r="F44" i="4"/>
  <c r="P44" i="4"/>
  <c r="X44" i="4"/>
  <c r="H44" i="4"/>
  <c r="R44" i="4"/>
  <c r="Z44" i="4"/>
  <c r="N44" i="4"/>
  <c r="V44" i="4"/>
  <c r="L45" i="4"/>
  <c r="T45" i="4"/>
  <c r="AB45" i="4"/>
  <c r="F45" i="4"/>
  <c r="P45" i="4"/>
  <c r="X45" i="4"/>
  <c r="H45" i="4"/>
  <c r="R45" i="4"/>
  <c r="Z45" i="4"/>
  <c r="N45" i="4"/>
  <c r="V45" i="4"/>
  <c r="L47" i="4"/>
  <c r="T47" i="4"/>
  <c r="AB47" i="4"/>
  <c r="F47" i="4"/>
  <c r="P47" i="4"/>
  <c r="X47" i="4"/>
  <c r="H47" i="4"/>
  <c r="R47" i="4"/>
  <c r="Z47" i="4"/>
  <c r="N47" i="4"/>
  <c r="V47" i="4"/>
  <c r="L43" i="4"/>
  <c r="T43" i="4"/>
  <c r="AB43" i="4"/>
  <c r="F43" i="4"/>
  <c r="P43" i="4"/>
  <c r="X43" i="4"/>
  <c r="H43" i="4"/>
  <c r="R43" i="4"/>
  <c r="Z43" i="4"/>
  <c r="N43" i="4"/>
  <c r="V43" i="4"/>
  <c r="L49" i="4"/>
  <c r="T49" i="4"/>
  <c r="AB49" i="4"/>
  <c r="F49" i="4"/>
  <c r="P49" i="4"/>
  <c r="X49" i="4"/>
  <c r="H49" i="4"/>
  <c r="R49" i="4"/>
  <c r="Z49" i="4"/>
  <c r="N49" i="4"/>
  <c r="V49" i="4"/>
  <c r="L46" i="4"/>
  <c r="T46" i="4"/>
  <c r="AB46" i="4"/>
  <c r="F46" i="4"/>
  <c r="P46" i="4"/>
  <c r="X46" i="4"/>
  <c r="H46" i="4"/>
  <c r="R46" i="4"/>
  <c r="Z46" i="4"/>
  <c r="N46" i="4"/>
  <c r="V46" i="4"/>
  <c r="L42" i="4"/>
  <c r="T42" i="4"/>
  <c r="AB42" i="4"/>
  <c r="F42" i="4"/>
  <c r="P42" i="4"/>
  <c r="X42" i="4"/>
  <c r="H42" i="4"/>
  <c r="R42" i="4"/>
  <c r="Z42" i="4"/>
  <c r="N42" i="4"/>
  <c r="V42" i="4"/>
  <c r="H32" i="4"/>
  <c r="R32" i="4"/>
  <c r="Z32" i="4"/>
  <c r="L32" i="4"/>
  <c r="V32" i="4"/>
  <c r="N32" i="4"/>
  <c r="X32" i="4"/>
  <c r="P32" i="4"/>
  <c r="AB32" i="4"/>
  <c r="T32" i="4"/>
  <c r="F32" i="4"/>
  <c r="H34" i="4"/>
  <c r="R34" i="4"/>
  <c r="Z34" i="4"/>
  <c r="P34" i="4"/>
  <c r="AB34" i="4"/>
  <c r="F34" i="4"/>
  <c r="T34" i="4"/>
  <c r="L34" i="4"/>
  <c r="V34" i="4"/>
  <c r="N34" i="4"/>
  <c r="X34" i="4"/>
  <c r="H26" i="4"/>
  <c r="R26" i="4"/>
  <c r="Z26" i="4"/>
  <c r="L26" i="4"/>
  <c r="T26" i="4"/>
  <c r="AB26" i="4"/>
  <c r="F26" i="4"/>
  <c r="X26" i="4"/>
  <c r="P26" i="4"/>
  <c r="V26" i="4"/>
  <c r="N26" i="4"/>
  <c r="H33" i="4"/>
  <c r="R33" i="4"/>
  <c r="Z33" i="4"/>
  <c r="F33" i="4"/>
  <c r="T33" i="4"/>
  <c r="L33" i="4"/>
  <c r="V33" i="4"/>
  <c r="N33" i="4"/>
  <c r="X33" i="4"/>
  <c r="P33" i="4"/>
  <c r="AB33" i="4"/>
  <c r="H29" i="4"/>
  <c r="R29" i="4"/>
  <c r="Z29" i="4"/>
  <c r="F29" i="4"/>
  <c r="T29" i="4"/>
  <c r="L29" i="4"/>
  <c r="V29" i="4"/>
  <c r="N29" i="4"/>
  <c r="X29" i="4"/>
  <c r="P29" i="4"/>
  <c r="AB29" i="4"/>
  <c r="H25" i="4"/>
  <c r="R25" i="4"/>
  <c r="Z25" i="4"/>
  <c r="L25" i="4"/>
  <c r="T25" i="4"/>
  <c r="AB25" i="4"/>
  <c r="P25" i="4"/>
  <c r="F25" i="4"/>
  <c r="X25" i="4"/>
  <c r="N25" i="4"/>
  <c r="V25" i="4"/>
  <c r="H21" i="4"/>
  <c r="R21" i="4"/>
  <c r="Z21" i="4"/>
  <c r="L21" i="4"/>
  <c r="J21" i="4" s="1"/>
  <c r="T21" i="4"/>
  <c r="AB21" i="4"/>
  <c r="P21" i="4"/>
  <c r="F21" i="4"/>
  <c r="X21" i="4"/>
  <c r="N21" i="4"/>
  <c r="V21" i="4"/>
  <c r="H20" i="4"/>
  <c r="R20" i="4"/>
  <c r="Z20" i="4"/>
  <c r="L20" i="4"/>
  <c r="T20" i="4"/>
  <c r="AB20" i="4"/>
  <c r="F20" i="4"/>
  <c r="X20" i="4"/>
  <c r="P20" i="4"/>
  <c r="V20" i="4"/>
  <c r="N20" i="4"/>
  <c r="H28" i="4"/>
  <c r="R28" i="4"/>
  <c r="Z28" i="4"/>
  <c r="L28" i="4"/>
  <c r="V28" i="4"/>
  <c r="N28" i="4"/>
  <c r="X28" i="4"/>
  <c r="P28" i="4"/>
  <c r="AB28" i="4"/>
  <c r="F28" i="4"/>
  <c r="T28" i="4"/>
  <c r="H24" i="4"/>
  <c r="R24" i="4"/>
  <c r="Z24" i="4"/>
  <c r="L24" i="4"/>
  <c r="T24" i="4"/>
  <c r="AB24" i="4"/>
  <c r="F24" i="4"/>
  <c r="X24" i="4"/>
  <c r="P24" i="4"/>
  <c r="V24" i="4"/>
  <c r="N24" i="4"/>
  <c r="H31" i="4"/>
  <c r="R31" i="4"/>
  <c r="Z31" i="4"/>
  <c r="N31" i="4"/>
  <c r="X31" i="4"/>
  <c r="P31" i="4"/>
  <c r="AB31" i="4"/>
  <c r="F31" i="4"/>
  <c r="T31" i="4"/>
  <c r="L31" i="4"/>
  <c r="V31" i="4"/>
  <c r="H27" i="4"/>
  <c r="R27" i="4"/>
  <c r="Z27" i="4"/>
  <c r="L27" i="4"/>
  <c r="T27" i="4"/>
  <c r="P27" i="4"/>
  <c r="F27" i="4"/>
  <c r="X27" i="4"/>
  <c r="N27" i="4"/>
  <c r="AB27" i="4"/>
  <c r="V27" i="4"/>
  <c r="H23" i="4"/>
  <c r="R23" i="4"/>
  <c r="Z23" i="4"/>
  <c r="L23" i="4"/>
  <c r="T23" i="4"/>
  <c r="AB23" i="4"/>
  <c r="P23" i="4"/>
  <c r="F23" i="4"/>
  <c r="X23" i="4"/>
  <c r="N23" i="4"/>
  <c r="V23" i="4"/>
  <c r="H19" i="4"/>
  <c r="R19" i="4"/>
  <c r="Z19" i="4"/>
  <c r="L19" i="4"/>
  <c r="T19" i="4"/>
  <c r="AB19" i="4"/>
  <c r="P19" i="4"/>
  <c r="F19" i="4"/>
  <c r="X19" i="4"/>
  <c r="N19" i="4"/>
  <c r="V19" i="4"/>
  <c r="H17" i="4"/>
  <c r="R17" i="4"/>
  <c r="Z17" i="4"/>
  <c r="T17" i="4"/>
  <c r="AB17" i="4"/>
  <c r="L17" i="4"/>
  <c r="F17" i="4"/>
  <c r="P17" i="4"/>
  <c r="V17" i="4"/>
  <c r="X17" i="4"/>
  <c r="N17" i="4"/>
  <c r="H30" i="4"/>
  <c r="R30" i="4"/>
  <c r="Z30" i="4"/>
  <c r="P30" i="4"/>
  <c r="AB30" i="4"/>
  <c r="F30" i="4"/>
  <c r="T30" i="4"/>
  <c r="L30" i="4"/>
  <c r="V30" i="4"/>
  <c r="N30" i="4"/>
  <c r="X30" i="4"/>
  <c r="H22" i="4"/>
  <c r="R22" i="4"/>
  <c r="Z22" i="4"/>
  <c r="L22" i="4"/>
  <c r="T22" i="4"/>
  <c r="AB22" i="4"/>
  <c r="F22" i="4"/>
  <c r="X22" i="4"/>
  <c r="P22" i="4"/>
  <c r="V22" i="4"/>
  <c r="N22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J14" i="4" s="1"/>
  <c r="AB14" i="4"/>
  <c r="N14" i="4"/>
  <c r="V14" i="4"/>
  <c r="F6" i="4"/>
  <c r="P6" i="4"/>
  <c r="X6" i="4"/>
  <c r="T6" i="4"/>
  <c r="V6" i="4"/>
  <c r="H6" i="4"/>
  <c r="R6" i="4"/>
  <c r="Z6" i="4"/>
  <c r="L6" i="4"/>
  <c r="J6" i="4" s="1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N147" i="4"/>
  <c r="V147" i="4"/>
  <c r="R147" i="4"/>
  <c r="F147" i="4"/>
  <c r="P147" i="4"/>
  <c r="X147" i="4"/>
  <c r="H147" i="4"/>
  <c r="L147" i="4"/>
  <c r="T147" i="4"/>
  <c r="AB147" i="4"/>
  <c r="Z147" i="4"/>
  <c r="F144" i="4"/>
  <c r="P144" i="4"/>
  <c r="X144" i="4"/>
  <c r="L144" i="4"/>
  <c r="H144" i="4"/>
  <c r="R144" i="4"/>
  <c r="Z144" i="4"/>
  <c r="T144" i="4"/>
  <c r="N144" i="4"/>
  <c r="V144" i="4"/>
  <c r="AB144" i="4"/>
  <c r="N170" i="4"/>
  <c r="V170" i="4"/>
  <c r="F170" i="4"/>
  <c r="P170" i="4"/>
  <c r="X170" i="4"/>
  <c r="H170" i="4"/>
  <c r="R170" i="4"/>
  <c r="Z170" i="4"/>
  <c r="L170" i="4"/>
  <c r="T170" i="4"/>
  <c r="AB170" i="4"/>
  <c r="F166" i="4"/>
  <c r="P166" i="4"/>
  <c r="X166" i="4"/>
  <c r="AB166" i="4"/>
  <c r="H166" i="4"/>
  <c r="R166" i="4"/>
  <c r="Z166" i="4"/>
  <c r="L166" i="4"/>
  <c r="N166" i="4"/>
  <c r="V166" i="4"/>
  <c r="T166" i="4"/>
  <c r="H162" i="4"/>
  <c r="R162" i="4"/>
  <c r="Z162" i="4"/>
  <c r="F162" i="4"/>
  <c r="L162" i="4"/>
  <c r="T162" i="4"/>
  <c r="AB162" i="4"/>
  <c r="X162" i="4"/>
  <c r="N162" i="4"/>
  <c r="V162" i="4"/>
  <c r="P162" i="4"/>
  <c r="AN139" i="4"/>
  <c r="L81" i="4"/>
  <c r="T81" i="4"/>
  <c r="AB81" i="4"/>
  <c r="H81" i="4"/>
  <c r="N81" i="4"/>
  <c r="V81" i="4"/>
  <c r="R81" i="4"/>
  <c r="F81" i="4"/>
  <c r="P81" i="4"/>
  <c r="X81" i="4"/>
  <c r="Z81" i="4"/>
  <c r="L71" i="4"/>
  <c r="T71" i="4"/>
  <c r="AB71" i="4"/>
  <c r="F71" i="4"/>
  <c r="X71" i="4"/>
  <c r="N71" i="4"/>
  <c r="V71" i="4"/>
  <c r="P71" i="4"/>
  <c r="H71" i="4"/>
  <c r="R71" i="4"/>
  <c r="Z71" i="4"/>
  <c r="L67" i="4"/>
  <c r="T67" i="4"/>
  <c r="AB67" i="4"/>
  <c r="F67" i="4"/>
  <c r="X67" i="4"/>
  <c r="N67" i="4"/>
  <c r="V67" i="4"/>
  <c r="P67" i="4"/>
  <c r="H67" i="4"/>
  <c r="R67" i="4"/>
  <c r="Z67" i="4"/>
  <c r="F113" i="4"/>
  <c r="P113" i="4"/>
  <c r="X113" i="4"/>
  <c r="L113" i="4"/>
  <c r="H113" i="4"/>
  <c r="R113" i="4"/>
  <c r="Z113" i="4"/>
  <c r="T113" i="4"/>
  <c r="V113" i="4"/>
  <c r="AB113" i="4"/>
  <c r="N113" i="4"/>
  <c r="H109" i="4"/>
  <c r="R109" i="4"/>
  <c r="Z109" i="4"/>
  <c r="N109" i="4"/>
  <c r="L109" i="4"/>
  <c r="T109" i="4"/>
  <c r="AB109" i="4"/>
  <c r="V109" i="4"/>
  <c r="P109" i="4"/>
  <c r="X109" i="4"/>
  <c r="F109" i="4"/>
  <c r="N105" i="4"/>
  <c r="V105" i="4"/>
  <c r="H105" i="4"/>
  <c r="Z105" i="4"/>
  <c r="F105" i="4"/>
  <c r="P105" i="4"/>
  <c r="X105" i="4"/>
  <c r="R105" i="4"/>
  <c r="AB105" i="4"/>
  <c r="L105" i="4"/>
  <c r="T105" i="4"/>
  <c r="H83" i="4"/>
  <c r="R83" i="4"/>
  <c r="Z83" i="4"/>
  <c r="N83" i="4"/>
  <c r="L83" i="4"/>
  <c r="T83" i="4"/>
  <c r="AB83" i="4"/>
  <c r="V83" i="4"/>
  <c r="F83" i="4"/>
  <c r="P83" i="4"/>
  <c r="X83" i="4"/>
  <c r="L70" i="4"/>
  <c r="T70" i="4"/>
  <c r="AB70" i="4"/>
  <c r="P70" i="4"/>
  <c r="N70" i="4"/>
  <c r="V70" i="4"/>
  <c r="F70" i="4"/>
  <c r="X70" i="4"/>
  <c r="H70" i="4"/>
  <c r="R70" i="4"/>
  <c r="Z70" i="4"/>
  <c r="F112" i="4"/>
  <c r="P112" i="4"/>
  <c r="X112" i="4"/>
  <c r="T112" i="4"/>
  <c r="H112" i="4"/>
  <c r="R112" i="4"/>
  <c r="Z112" i="4"/>
  <c r="L112" i="4"/>
  <c r="AB112" i="4"/>
  <c r="N112" i="4"/>
  <c r="V112" i="4"/>
  <c r="R108" i="4"/>
  <c r="Z108" i="4"/>
  <c r="F108" i="4"/>
  <c r="V108" i="4"/>
  <c r="L108" i="4"/>
  <c r="T108" i="4"/>
  <c r="AB108" i="4"/>
  <c r="N108" i="4"/>
  <c r="P108" i="4"/>
  <c r="X108" i="4"/>
  <c r="H108" i="4"/>
  <c r="N104" i="4"/>
  <c r="V104" i="4"/>
  <c r="R104" i="4"/>
  <c r="F104" i="4"/>
  <c r="P104" i="4"/>
  <c r="X104" i="4"/>
  <c r="H104" i="4"/>
  <c r="Z104" i="4"/>
  <c r="AB104" i="4"/>
  <c r="L104" i="4"/>
  <c r="T104" i="4"/>
  <c r="H73" i="4"/>
  <c r="R73" i="4"/>
  <c r="Z73" i="4"/>
  <c r="V73" i="4"/>
  <c r="L73" i="4"/>
  <c r="T73" i="4"/>
  <c r="AB73" i="4"/>
  <c r="N73" i="4"/>
  <c r="F73" i="4"/>
  <c r="P73" i="4"/>
  <c r="X73" i="4"/>
  <c r="L69" i="4"/>
  <c r="T69" i="4"/>
  <c r="AB69" i="4"/>
  <c r="F69" i="4"/>
  <c r="X69" i="4"/>
  <c r="N69" i="4"/>
  <c r="V69" i="4"/>
  <c r="P69" i="4"/>
  <c r="H69" i="4"/>
  <c r="R69" i="4"/>
  <c r="Z69" i="4"/>
  <c r="F115" i="4"/>
  <c r="P115" i="4"/>
  <c r="X115" i="4"/>
  <c r="H115" i="4"/>
  <c r="R115" i="4"/>
  <c r="Z115" i="4"/>
  <c r="V115" i="4"/>
  <c r="L115" i="4"/>
  <c r="AB115" i="4"/>
  <c r="N115" i="4"/>
  <c r="T115" i="4"/>
  <c r="L107" i="4"/>
  <c r="T107" i="4"/>
  <c r="AB107" i="4"/>
  <c r="P107" i="4"/>
  <c r="N107" i="4"/>
  <c r="V107" i="4"/>
  <c r="F107" i="4"/>
  <c r="X107" i="4"/>
  <c r="R107" i="4"/>
  <c r="Z107" i="4"/>
  <c r="H107" i="4"/>
  <c r="N103" i="4"/>
  <c r="V103" i="4"/>
  <c r="H103" i="4"/>
  <c r="Z103" i="4"/>
  <c r="F103" i="4"/>
  <c r="P103" i="4"/>
  <c r="X103" i="4"/>
  <c r="R103" i="4"/>
  <c r="AB103" i="4"/>
  <c r="L103" i="4"/>
  <c r="T103" i="4"/>
  <c r="H85" i="4"/>
  <c r="R85" i="4"/>
  <c r="Z85" i="4"/>
  <c r="V85" i="4"/>
  <c r="L85" i="4"/>
  <c r="T85" i="4"/>
  <c r="AB85" i="4"/>
  <c r="N85" i="4"/>
  <c r="F85" i="4"/>
  <c r="P85" i="4"/>
  <c r="X85" i="4"/>
  <c r="R72" i="4"/>
  <c r="Z72" i="4"/>
  <c r="N72" i="4"/>
  <c r="L72" i="4"/>
  <c r="T72" i="4"/>
  <c r="AB72" i="4"/>
  <c r="F72" i="4"/>
  <c r="V72" i="4"/>
  <c r="H72" i="4"/>
  <c r="P72" i="4"/>
  <c r="X72" i="4"/>
  <c r="L68" i="4"/>
  <c r="T68" i="4"/>
  <c r="AB68" i="4"/>
  <c r="P68" i="4"/>
  <c r="N68" i="4"/>
  <c r="V68" i="4"/>
  <c r="F68" i="4"/>
  <c r="X68" i="4"/>
  <c r="H68" i="4"/>
  <c r="R68" i="4"/>
  <c r="Z68" i="4"/>
  <c r="F114" i="4"/>
  <c r="P114" i="4"/>
  <c r="X114" i="4"/>
  <c r="H114" i="4"/>
  <c r="R114" i="4"/>
  <c r="Z114" i="4"/>
  <c r="N114" i="4"/>
  <c r="T114" i="4"/>
  <c r="AB114" i="4"/>
  <c r="V114" i="4"/>
  <c r="L114" i="4"/>
  <c r="H110" i="4"/>
  <c r="R110" i="4"/>
  <c r="Z110" i="4"/>
  <c r="V110" i="4"/>
  <c r="L110" i="4"/>
  <c r="T110" i="4"/>
  <c r="AB110" i="4"/>
  <c r="N110" i="4"/>
  <c r="P110" i="4"/>
  <c r="X110" i="4"/>
  <c r="F110" i="4"/>
  <c r="F102" i="4"/>
  <c r="N102" i="4"/>
  <c r="V102" i="4"/>
  <c r="R102" i="4"/>
  <c r="H102" i="4"/>
  <c r="P102" i="4"/>
  <c r="X102" i="4"/>
  <c r="Z102" i="4"/>
  <c r="AB102" i="4"/>
  <c r="L102" i="4"/>
  <c r="T102" i="4"/>
  <c r="F66" i="4"/>
  <c r="P66" i="4"/>
  <c r="X66" i="4"/>
  <c r="H66" i="4"/>
  <c r="R66" i="4"/>
  <c r="Z66" i="4"/>
  <c r="L66" i="4"/>
  <c r="T66" i="4"/>
  <c r="AB66" i="4"/>
  <c r="N66" i="4"/>
  <c r="V66" i="4"/>
  <c r="H65" i="4"/>
  <c r="R65" i="4"/>
  <c r="Z65" i="4"/>
  <c r="L65" i="4"/>
  <c r="T65" i="4"/>
  <c r="AB65" i="4"/>
  <c r="N65" i="4"/>
  <c r="V65" i="4"/>
  <c r="F65" i="4"/>
  <c r="P65" i="4"/>
  <c r="X65" i="4"/>
  <c r="R64" i="4"/>
  <c r="Z64" i="4"/>
  <c r="L64" i="4"/>
  <c r="T64" i="4"/>
  <c r="AB64" i="4"/>
  <c r="F64" i="4"/>
  <c r="N64" i="4"/>
  <c r="V64" i="4"/>
  <c r="H64" i="4"/>
  <c r="P64" i="4"/>
  <c r="X64" i="4"/>
  <c r="N63" i="4"/>
  <c r="V63" i="4"/>
  <c r="F63" i="4"/>
  <c r="P63" i="4"/>
  <c r="X63" i="4"/>
  <c r="H63" i="4"/>
  <c r="R63" i="4"/>
  <c r="Z63" i="4"/>
  <c r="L63" i="4"/>
  <c r="T63" i="4"/>
  <c r="AB63" i="4"/>
  <c r="H61" i="4"/>
  <c r="R61" i="4"/>
  <c r="Z61" i="4"/>
  <c r="L61" i="4"/>
  <c r="T61" i="4"/>
  <c r="AB61" i="4"/>
  <c r="N61" i="4"/>
  <c r="V61" i="4"/>
  <c r="F61" i="4"/>
  <c r="P61" i="4"/>
  <c r="X61" i="4"/>
  <c r="L60" i="4"/>
  <c r="T60" i="4"/>
  <c r="AB60" i="4"/>
  <c r="N60" i="4"/>
  <c r="V60" i="4"/>
  <c r="F60" i="4"/>
  <c r="P60" i="4"/>
  <c r="X60" i="4"/>
  <c r="H60" i="4"/>
  <c r="R60" i="4"/>
  <c r="Z60" i="4"/>
  <c r="N59" i="4"/>
  <c r="V59" i="4"/>
  <c r="F59" i="4"/>
  <c r="P59" i="4"/>
  <c r="X59" i="4"/>
  <c r="H59" i="4"/>
  <c r="R59" i="4"/>
  <c r="Z59" i="4"/>
  <c r="L59" i="4"/>
  <c r="T59" i="4"/>
  <c r="AB59" i="4"/>
  <c r="F58" i="4"/>
  <c r="P58" i="4"/>
  <c r="X58" i="4"/>
  <c r="H58" i="4"/>
  <c r="R58" i="4"/>
  <c r="Z58" i="4"/>
  <c r="N58" i="4"/>
  <c r="L58" i="4"/>
  <c r="T58" i="4"/>
  <c r="AB58" i="4"/>
  <c r="V58" i="4"/>
  <c r="H57" i="4"/>
  <c r="R57" i="4"/>
  <c r="Z57" i="4"/>
  <c r="L57" i="4"/>
  <c r="T57" i="4"/>
  <c r="AB57" i="4"/>
  <c r="N57" i="4"/>
  <c r="V57" i="4"/>
  <c r="F57" i="4"/>
  <c r="P57" i="4"/>
  <c r="X57" i="4"/>
  <c r="R56" i="4"/>
  <c r="Z56" i="4"/>
  <c r="L56" i="4"/>
  <c r="T56" i="4"/>
  <c r="AB56" i="4"/>
  <c r="F56" i="4"/>
  <c r="N56" i="4"/>
  <c r="V56" i="4"/>
  <c r="H56" i="4"/>
  <c r="P56" i="4"/>
  <c r="X56" i="4"/>
  <c r="N55" i="4"/>
  <c r="V55" i="4"/>
  <c r="F55" i="4"/>
  <c r="P55" i="4"/>
  <c r="X55" i="4"/>
  <c r="H55" i="4"/>
  <c r="R55" i="4"/>
  <c r="Z55" i="4"/>
  <c r="L55" i="4"/>
  <c r="T55" i="4"/>
  <c r="AB55" i="4"/>
  <c r="F54" i="4"/>
  <c r="P54" i="4"/>
  <c r="X54" i="4"/>
  <c r="H54" i="4"/>
  <c r="R54" i="4"/>
  <c r="Z54" i="4"/>
  <c r="L54" i="4"/>
  <c r="T54" i="4"/>
  <c r="AB54" i="4"/>
  <c r="N54" i="4"/>
  <c r="V54" i="4"/>
  <c r="H53" i="4"/>
  <c r="R53" i="4"/>
  <c r="Z53" i="4"/>
  <c r="L53" i="4"/>
  <c r="T53" i="4"/>
  <c r="AB53" i="4"/>
  <c r="N53" i="4"/>
  <c r="V53" i="4"/>
  <c r="F53" i="4"/>
  <c r="P53" i="4"/>
  <c r="X53" i="4"/>
  <c r="L52" i="4"/>
  <c r="T52" i="4"/>
  <c r="AB52" i="4"/>
  <c r="N52" i="4"/>
  <c r="V52" i="4"/>
  <c r="F52" i="4"/>
  <c r="P52" i="4"/>
  <c r="X52" i="4"/>
  <c r="H52" i="4"/>
  <c r="R52" i="4"/>
  <c r="Z52" i="4"/>
  <c r="N51" i="4"/>
  <c r="V51" i="4"/>
  <c r="F51" i="4"/>
  <c r="P51" i="4"/>
  <c r="X51" i="4"/>
  <c r="H51" i="4"/>
  <c r="R51" i="4"/>
  <c r="Z51" i="4"/>
  <c r="L51" i="4"/>
  <c r="T51" i="4"/>
  <c r="AB51" i="4"/>
  <c r="N40" i="4"/>
  <c r="V40" i="4"/>
  <c r="F40" i="4"/>
  <c r="P40" i="4"/>
  <c r="X40" i="4"/>
  <c r="T40" i="4"/>
  <c r="H40" i="4"/>
  <c r="R40" i="4"/>
  <c r="Z40" i="4"/>
  <c r="L40" i="4"/>
  <c r="AB40" i="4"/>
  <c r="N39" i="4"/>
  <c r="V39" i="4"/>
  <c r="R39" i="4"/>
  <c r="T39" i="4"/>
  <c r="F39" i="4"/>
  <c r="P39" i="4"/>
  <c r="X39" i="4"/>
  <c r="H39" i="4"/>
  <c r="Z39" i="4"/>
  <c r="L39" i="4"/>
  <c r="AB39" i="4"/>
  <c r="H111" i="4"/>
  <c r="R111" i="4"/>
  <c r="Z111" i="4"/>
  <c r="L111" i="4"/>
  <c r="T111" i="4"/>
  <c r="AB111" i="4"/>
  <c r="N111" i="4"/>
  <c r="V111" i="4"/>
  <c r="F111" i="4"/>
  <c r="P111" i="4"/>
  <c r="X111" i="4"/>
  <c r="N106" i="4"/>
  <c r="V106" i="4"/>
  <c r="F106" i="4"/>
  <c r="P106" i="4"/>
  <c r="X106" i="4"/>
  <c r="H106" i="4"/>
  <c r="R106" i="4"/>
  <c r="Z106" i="4"/>
  <c r="L106" i="4"/>
  <c r="T106" i="4"/>
  <c r="AB106" i="4"/>
  <c r="H101" i="4"/>
  <c r="R101" i="4"/>
  <c r="Z101" i="4"/>
  <c r="L101" i="4"/>
  <c r="T101" i="4"/>
  <c r="AB101" i="4"/>
  <c r="N101" i="4"/>
  <c r="V101" i="4"/>
  <c r="F101" i="4"/>
  <c r="P101" i="4"/>
  <c r="X101" i="4"/>
  <c r="F62" i="4"/>
  <c r="P62" i="4"/>
  <c r="X62" i="4"/>
  <c r="H62" i="4"/>
  <c r="R62" i="4"/>
  <c r="Z62" i="4"/>
  <c r="L62" i="4"/>
  <c r="T62" i="4"/>
  <c r="AB62" i="4"/>
  <c r="N62" i="4"/>
  <c r="V62" i="4"/>
  <c r="L50" i="4"/>
  <c r="T50" i="4"/>
  <c r="AB50" i="4"/>
  <c r="N50" i="4"/>
  <c r="V50" i="4"/>
  <c r="F50" i="4"/>
  <c r="P50" i="4"/>
  <c r="X50" i="4"/>
  <c r="H50" i="4"/>
  <c r="R50" i="4"/>
  <c r="Z50" i="4"/>
  <c r="F41" i="4"/>
  <c r="P41" i="4"/>
  <c r="X41" i="4"/>
  <c r="H41" i="4"/>
  <c r="R41" i="4"/>
  <c r="Z41" i="4"/>
  <c r="L41" i="4"/>
  <c r="T41" i="4"/>
  <c r="AB41" i="4"/>
  <c r="N41" i="4"/>
  <c r="V41" i="4"/>
  <c r="F38" i="4"/>
  <c r="P38" i="4"/>
  <c r="X38" i="4"/>
  <c r="L38" i="4"/>
  <c r="V38" i="4"/>
  <c r="H38" i="4"/>
  <c r="R38" i="4"/>
  <c r="Z38" i="4"/>
  <c r="T38" i="4"/>
  <c r="AB38" i="4"/>
  <c r="N38" i="4"/>
  <c r="L37" i="4"/>
  <c r="T37" i="4"/>
  <c r="AB37" i="4"/>
  <c r="N37" i="4"/>
  <c r="F37" i="4"/>
  <c r="P37" i="4"/>
  <c r="X37" i="4"/>
  <c r="H37" i="4"/>
  <c r="R37" i="4"/>
  <c r="Z37" i="4"/>
  <c r="V37" i="4"/>
  <c r="N36" i="4"/>
  <c r="V36" i="4"/>
  <c r="F36" i="4"/>
  <c r="P36" i="4"/>
  <c r="X36" i="4"/>
  <c r="H36" i="4"/>
  <c r="R36" i="4"/>
  <c r="Z36" i="4"/>
  <c r="L36" i="4"/>
  <c r="T36" i="4"/>
  <c r="AB36" i="4"/>
  <c r="F35" i="4"/>
  <c r="P35" i="4"/>
  <c r="X35" i="4"/>
  <c r="H35" i="4"/>
  <c r="R35" i="4"/>
  <c r="Z35" i="4"/>
  <c r="L35" i="4"/>
  <c r="T35" i="4"/>
  <c r="AB35" i="4"/>
  <c r="N35" i="4"/>
  <c r="V35" i="4"/>
  <c r="H5" i="4"/>
  <c r="Z5" i="4"/>
  <c r="X5" i="4"/>
  <c r="AB5" i="4"/>
  <c r="V5" i="4"/>
  <c r="N5" i="4"/>
  <c r="F5" i="4"/>
  <c r="L5" i="4"/>
  <c r="AL102" i="4"/>
  <c r="AM102" i="4"/>
  <c r="AL103" i="4"/>
  <c r="AM103" i="4"/>
  <c r="AL104" i="4"/>
  <c r="AM104" i="4"/>
  <c r="AL105" i="4"/>
  <c r="AM105" i="4"/>
  <c r="AL106" i="4"/>
  <c r="AM106" i="4"/>
  <c r="AL107" i="4"/>
  <c r="AM107" i="4"/>
  <c r="AL108" i="4"/>
  <c r="AM108" i="4"/>
  <c r="AL109" i="4"/>
  <c r="AM109" i="4"/>
  <c r="AL110" i="4"/>
  <c r="AM110" i="4"/>
  <c r="AL111" i="4"/>
  <c r="AM111" i="4"/>
  <c r="AL112" i="4"/>
  <c r="AM112" i="4"/>
  <c r="AL113" i="4"/>
  <c r="AM113" i="4"/>
  <c r="AL114" i="4"/>
  <c r="AM114" i="4"/>
  <c r="AL115" i="4"/>
  <c r="AM115" i="4"/>
  <c r="AM101" i="4"/>
  <c r="AL101" i="4"/>
  <c r="AL56" i="4"/>
  <c r="AM56" i="4"/>
  <c r="AL57" i="4"/>
  <c r="AM57" i="4"/>
  <c r="AL58" i="4"/>
  <c r="AM58" i="4"/>
  <c r="AL59" i="4"/>
  <c r="AM59" i="4"/>
  <c r="AL60" i="4"/>
  <c r="AM60" i="4"/>
  <c r="AL61" i="4"/>
  <c r="AM61" i="4"/>
  <c r="AL62" i="4"/>
  <c r="AM62" i="4"/>
  <c r="AL63" i="4"/>
  <c r="AM63" i="4"/>
  <c r="AL64" i="4"/>
  <c r="AM64" i="4"/>
  <c r="AL65" i="4"/>
  <c r="AM65" i="4"/>
  <c r="AL66" i="4"/>
  <c r="AM66" i="4"/>
  <c r="AL67" i="4"/>
  <c r="AM67" i="4"/>
  <c r="AL68" i="4"/>
  <c r="AM68" i="4"/>
  <c r="AL69" i="4"/>
  <c r="AM69" i="4"/>
  <c r="AL70" i="4"/>
  <c r="AM70" i="4"/>
  <c r="AL71" i="4"/>
  <c r="AM71" i="4"/>
  <c r="AL72" i="4"/>
  <c r="AM72" i="4"/>
  <c r="AL73" i="4"/>
  <c r="AM73" i="4"/>
  <c r="AM55" i="4"/>
  <c r="AL55" i="4"/>
  <c r="AM54" i="4"/>
  <c r="AL54" i="4"/>
  <c r="AM53" i="4"/>
  <c r="AL53" i="4"/>
  <c r="AM52" i="4"/>
  <c r="AL52" i="4"/>
  <c r="AM51" i="4"/>
  <c r="AL51" i="4"/>
  <c r="AM50" i="4"/>
  <c r="AL50" i="4"/>
  <c r="AL36" i="4"/>
  <c r="AM36" i="4"/>
  <c r="AL37" i="4"/>
  <c r="AM37" i="4"/>
  <c r="AL38" i="4"/>
  <c r="AM38" i="4"/>
  <c r="AL39" i="4"/>
  <c r="AM39" i="4"/>
  <c r="AL40" i="4"/>
  <c r="AM40" i="4"/>
  <c r="AL35" i="4"/>
  <c r="AM35" i="4"/>
  <c r="AL42" i="4"/>
  <c r="AM42" i="4"/>
  <c r="AL43" i="4"/>
  <c r="AM43" i="4"/>
  <c r="AL44" i="4"/>
  <c r="AM44" i="4"/>
  <c r="AL45" i="4"/>
  <c r="AM45" i="4"/>
  <c r="AL46" i="4"/>
  <c r="AM46" i="4"/>
  <c r="AL47" i="4"/>
  <c r="AM47" i="4"/>
  <c r="AL48" i="4"/>
  <c r="AM48" i="4"/>
  <c r="AL49" i="4"/>
  <c r="AM49" i="4"/>
  <c r="AL87" i="4"/>
  <c r="AM87" i="4"/>
  <c r="AL88" i="4"/>
  <c r="AM88" i="4"/>
  <c r="AL89" i="4"/>
  <c r="AM89" i="4"/>
  <c r="AL90" i="4"/>
  <c r="AM90" i="4"/>
  <c r="AL91" i="4"/>
  <c r="AM91" i="4"/>
  <c r="AL92" i="4"/>
  <c r="AM92" i="4"/>
  <c r="AL93" i="4"/>
  <c r="AM93" i="4"/>
  <c r="AL94" i="4"/>
  <c r="AM94" i="4"/>
  <c r="AL95" i="4"/>
  <c r="AM95" i="4"/>
  <c r="AL96" i="4"/>
  <c r="AM96" i="4"/>
  <c r="AL97" i="4"/>
  <c r="AM97" i="4"/>
  <c r="AL98" i="4"/>
  <c r="AM98" i="4"/>
  <c r="AL99" i="4"/>
  <c r="AM99" i="4"/>
  <c r="AL100" i="4"/>
  <c r="AM100" i="4"/>
  <c r="AM86" i="4"/>
  <c r="AL86" i="4"/>
  <c r="AM41" i="4"/>
  <c r="AL41" i="4"/>
  <c r="AL18" i="4"/>
  <c r="AM18" i="4"/>
  <c r="AL19" i="4"/>
  <c r="AM19" i="4"/>
  <c r="AL20" i="4"/>
  <c r="AM20" i="4"/>
  <c r="AL21" i="4"/>
  <c r="AM21" i="4"/>
  <c r="AL22" i="4"/>
  <c r="AM22" i="4"/>
  <c r="AL23" i="4"/>
  <c r="AM23" i="4"/>
  <c r="AL24" i="4"/>
  <c r="AM24" i="4"/>
  <c r="AL25" i="4"/>
  <c r="AM25" i="4"/>
  <c r="AL26" i="4"/>
  <c r="AM26" i="4"/>
  <c r="AL27" i="4"/>
  <c r="AM27" i="4"/>
  <c r="AL28" i="4"/>
  <c r="AM28" i="4"/>
  <c r="AL29" i="4"/>
  <c r="AM29" i="4"/>
  <c r="AL30" i="4"/>
  <c r="AM30" i="4"/>
  <c r="AL31" i="4"/>
  <c r="AM31" i="4"/>
  <c r="AL32" i="4"/>
  <c r="AM32" i="4"/>
  <c r="AL33" i="4"/>
  <c r="AM33" i="4"/>
  <c r="AL34" i="4"/>
  <c r="AM34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1" i="4"/>
  <c r="AM151" i="4"/>
  <c r="AL152" i="4"/>
  <c r="AM152" i="4"/>
  <c r="AL153" i="4"/>
  <c r="AM153" i="4"/>
  <c r="AL154" i="4"/>
  <c r="AM154" i="4"/>
  <c r="AL155" i="4"/>
  <c r="AM155" i="4"/>
  <c r="AL156" i="4"/>
  <c r="AM156" i="4"/>
  <c r="AL157" i="4"/>
  <c r="AM157" i="4"/>
  <c r="AL158" i="4"/>
  <c r="AM158" i="4"/>
  <c r="AL159" i="4"/>
  <c r="AM159" i="4"/>
  <c r="AL160" i="4"/>
  <c r="AM160" i="4"/>
  <c r="AL161" i="4"/>
  <c r="AM161" i="4"/>
  <c r="AL150" i="4"/>
  <c r="AM150" i="4"/>
  <c r="AL162" i="4"/>
  <c r="AM162" i="4"/>
  <c r="AL163" i="4"/>
  <c r="AM163" i="4"/>
  <c r="AL164" i="4"/>
  <c r="AM164" i="4"/>
  <c r="AL165" i="4"/>
  <c r="AM165" i="4"/>
  <c r="AL166" i="4"/>
  <c r="AM166" i="4"/>
  <c r="AL167" i="4"/>
  <c r="AM167" i="4"/>
  <c r="AL168" i="4"/>
  <c r="AM168" i="4"/>
  <c r="AL169" i="4"/>
  <c r="AM169" i="4"/>
  <c r="AL170" i="4"/>
  <c r="AM170" i="4"/>
  <c r="AL171" i="4"/>
  <c r="AM171" i="4"/>
  <c r="AL172" i="4"/>
  <c r="AM172" i="4"/>
  <c r="AL173" i="4"/>
  <c r="AM173" i="4"/>
  <c r="D5" i="4"/>
  <c r="AM141" i="4"/>
  <c r="AL141" i="4"/>
  <c r="J171" i="4" l="1"/>
  <c r="AN171" i="4" s="1"/>
  <c r="J163" i="4"/>
  <c r="J173" i="4"/>
  <c r="AN173" i="4" s="1"/>
  <c r="J160" i="4"/>
  <c r="AN160" i="4" s="1"/>
  <c r="J153" i="4"/>
  <c r="AN153" i="4" s="1"/>
  <c r="J172" i="4"/>
  <c r="AN172" i="4" s="1"/>
  <c r="J156" i="4"/>
  <c r="AN156" i="4" s="1"/>
  <c r="J157" i="4"/>
  <c r="AN157" i="4" s="1"/>
  <c r="J168" i="4"/>
  <c r="AN168" i="4" s="1"/>
  <c r="J158" i="4"/>
  <c r="AN158" i="4" s="1"/>
  <c r="J167" i="4"/>
  <c r="AN167" i="4" s="1"/>
  <c r="J155" i="4"/>
  <c r="AN155" i="4" s="1"/>
  <c r="J151" i="4"/>
  <c r="AN151" i="4" s="1"/>
  <c r="J159" i="4"/>
  <c r="J154" i="4"/>
  <c r="AN154" i="4" s="1"/>
  <c r="J165" i="4"/>
  <c r="AN165" i="4" s="1"/>
  <c r="J152" i="4"/>
  <c r="AN152" i="4" s="1"/>
  <c r="J169" i="4"/>
  <c r="AN169" i="4" s="1"/>
  <c r="J161" i="4"/>
  <c r="AN161" i="4" s="1"/>
  <c r="J150" i="4"/>
  <c r="AN150" i="4" s="1"/>
  <c r="J91" i="4"/>
  <c r="AN91" i="4" s="1"/>
  <c r="J98" i="4"/>
  <c r="AN98" i="4" s="1"/>
  <c r="J92" i="4"/>
  <c r="AN92" i="4" s="1"/>
  <c r="J93" i="4"/>
  <c r="AN93" i="4" s="1"/>
  <c r="J100" i="4"/>
  <c r="AN100" i="4" s="1"/>
  <c r="J77" i="4"/>
  <c r="J74" i="4"/>
  <c r="J88" i="4"/>
  <c r="AN88" i="4" s="1"/>
  <c r="J79" i="4"/>
  <c r="J95" i="4"/>
  <c r="J96" i="4"/>
  <c r="AN96" i="4" s="1"/>
  <c r="J86" i="4"/>
  <c r="AN86" i="4" s="1"/>
  <c r="J75" i="4"/>
  <c r="J78" i="4"/>
  <c r="J76" i="4"/>
  <c r="J90" i="4"/>
  <c r="AN90" i="4" s="1"/>
  <c r="J97" i="4"/>
  <c r="J87" i="4"/>
  <c r="AN87" i="4" s="1"/>
  <c r="J80" i="4"/>
  <c r="J42" i="4"/>
  <c r="AN42" i="4" s="1"/>
  <c r="J47" i="4"/>
  <c r="J43" i="4"/>
  <c r="AN43" i="4" s="1"/>
  <c r="J48" i="4"/>
  <c r="AN48" i="4" s="1"/>
  <c r="J49" i="4"/>
  <c r="AN49" i="4" s="1"/>
  <c r="J44" i="4"/>
  <c r="AN44" i="4" s="1"/>
  <c r="J46" i="4"/>
  <c r="J45" i="4"/>
  <c r="AN45" i="4" s="1"/>
  <c r="J22" i="4"/>
  <c r="AN22" i="4" s="1"/>
  <c r="J17" i="4"/>
  <c r="J23" i="4"/>
  <c r="J31" i="4"/>
  <c r="AN31" i="4" s="1"/>
  <c r="J28" i="4"/>
  <c r="AN28" i="4" s="1"/>
  <c r="J32" i="4"/>
  <c r="AN32" i="4" s="1"/>
  <c r="J18" i="4"/>
  <c r="AN18" i="4" s="1"/>
  <c r="J19" i="4"/>
  <c r="AN19" i="4" s="1"/>
  <c r="J24" i="4"/>
  <c r="AN24" i="4" s="1"/>
  <c r="J25" i="4"/>
  <c r="AN25" i="4" s="1"/>
  <c r="J33" i="4"/>
  <c r="AN33" i="4" s="1"/>
  <c r="J34" i="4"/>
  <c r="AN34" i="4" s="1"/>
  <c r="J29" i="4"/>
  <c r="AN29" i="4" s="1"/>
  <c r="J26" i="4"/>
  <c r="AN26" i="4" s="1"/>
  <c r="J30" i="4"/>
  <c r="J27" i="4"/>
  <c r="AN27" i="4" s="1"/>
  <c r="J20" i="4"/>
  <c r="AN20" i="4" s="1"/>
  <c r="J8" i="4"/>
  <c r="J12" i="4"/>
  <c r="J13" i="4"/>
  <c r="J11" i="4"/>
  <c r="J10" i="4"/>
  <c r="J7" i="4"/>
  <c r="J9" i="4"/>
  <c r="J15" i="4"/>
  <c r="J16" i="4"/>
  <c r="J147" i="4"/>
  <c r="J144" i="4"/>
  <c r="J170" i="4"/>
  <c r="J166" i="4"/>
  <c r="J162" i="4"/>
  <c r="J85" i="4"/>
  <c r="J103" i="4"/>
  <c r="J83" i="4"/>
  <c r="J81" i="4"/>
  <c r="J106" i="4"/>
  <c r="J55" i="4"/>
  <c r="J59" i="4"/>
  <c r="J54" i="4"/>
  <c r="J63" i="4"/>
  <c r="J71" i="4"/>
  <c r="J110" i="4"/>
  <c r="J115" i="4"/>
  <c r="J105" i="4"/>
  <c r="J109" i="4"/>
  <c r="J114" i="4"/>
  <c r="J104" i="4"/>
  <c r="J108" i="4"/>
  <c r="J113" i="4"/>
  <c r="J112" i="4"/>
  <c r="J107" i="4"/>
  <c r="J102" i="4"/>
  <c r="J73" i="4"/>
  <c r="J72" i="4"/>
  <c r="J70" i="4"/>
  <c r="J69" i="4"/>
  <c r="J68" i="4"/>
  <c r="J67" i="4"/>
  <c r="J66" i="4"/>
  <c r="J65" i="4"/>
  <c r="J64" i="4"/>
  <c r="J61" i="4"/>
  <c r="J60" i="4"/>
  <c r="J58" i="4"/>
  <c r="AN58" i="4" s="1"/>
  <c r="J57" i="4"/>
  <c r="J56" i="4"/>
  <c r="J53" i="4"/>
  <c r="J52" i="4"/>
  <c r="J51" i="4"/>
  <c r="J40" i="4"/>
  <c r="J39" i="4"/>
  <c r="J111" i="4"/>
  <c r="J101" i="4"/>
  <c r="J62" i="4"/>
  <c r="J50" i="4"/>
  <c r="J41" i="4"/>
  <c r="J38" i="4"/>
  <c r="J37" i="4"/>
  <c r="J36" i="4"/>
  <c r="J35" i="4"/>
  <c r="AN97" i="4"/>
  <c r="AN23" i="4"/>
  <c r="AN46" i="4"/>
  <c r="AN30" i="4"/>
  <c r="AN21" i="4"/>
  <c r="AN47" i="4"/>
  <c r="AN159" i="4"/>
  <c r="AN148" i="4"/>
  <c r="AN146" i="4"/>
  <c r="AN142" i="4"/>
  <c r="AN149" i="4"/>
  <c r="AN145" i="4"/>
  <c r="AN143" i="4"/>
  <c r="AN99" i="4"/>
  <c r="AN95" i="4"/>
  <c r="AN94" i="4"/>
  <c r="AN89" i="4"/>
  <c r="AN163" i="4"/>
  <c r="AN164" i="4"/>
  <c r="AN170" i="4" l="1"/>
  <c r="AN162" i="4"/>
  <c r="AN147" i="4"/>
  <c r="AN141" i="4"/>
  <c r="AN144" i="4"/>
  <c r="AN166" i="4"/>
  <c r="AN55" i="4"/>
  <c r="AN103" i="4"/>
  <c r="AN67" i="4"/>
  <c r="AN107" i="4"/>
  <c r="AN70" i="4"/>
  <c r="AN38" i="4"/>
  <c r="AN51" i="4"/>
  <c r="AN68" i="4"/>
  <c r="AN73" i="4"/>
  <c r="AN36" i="4"/>
  <c r="AN50" i="4"/>
  <c r="AN39" i="4"/>
  <c r="AN53" i="4"/>
  <c r="AN60" i="4"/>
  <c r="AN66" i="4"/>
  <c r="AN115" i="4"/>
  <c r="AN54" i="4"/>
  <c r="AN57" i="4"/>
  <c r="AN37" i="4"/>
  <c r="AN62" i="4"/>
  <c r="AN40" i="4"/>
  <c r="AN56" i="4"/>
  <c r="AN61" i="4"/>
  <c r="AN72" i="4"/>
  <c r="AN112" i="4"/>
  <c r="AN110" i="4"/>
  <c r="AN59" i="4"/>
  <c r="AN101" i="4"/>
  <c r="AN64" i="4"/>
  <c r="AN113" i="4"/>
  <c r="AN71" i="4"/>
  <c r="AN35" i="4"/>
  <c r="AN41" i="4"/>
  <c r="AN111" i="4"/>
  <c r="AN52" i="4"/>
  <c r="AN65" i="4"/>
  <c r="AN69" i="4"/>
  <c r="AN102" i="4"/>
  <c r="AN108" i="4"/>
  <c r="AN105" i="4"/>
  <c r="AN63" i="4"/>
  <c r="AN106" i="4"/>
  <c r="AN114" i="4"/>
  <c r="AN109" i="4"/>
  <c r="AN104" i="4"/>
  <c r="J5" i="4"/>
  <c r="AN138" i="4" l="1"/>
  <c r="AN136" i="4"/>
  <c r="AN134" i="4"/>
  <c r="AN132" i="4"/>
  <c r="AN130" i="4"/>
  <c r="AN128" i="4"/>
  <c r="AN124" i="4"/>
  <c r="AN120" i="4"/>
  <c r="AN116" i="4"/>
  <c r="AN82" i="4"/>
  <c r="AN78" i="4"/>
  <c r="AN74" i="4"/>
  <c r="AN17" i="4"/>
  <c r="AN13" i="4"/>
  <c r="AN9" i="4"/>
  <c r="AN5" i="4"/>
  <c r="AL5" i="4"/>
  <c r="AM5" i="4"/>
  <c r="AL13" i="4"/>
  <c r="AM13" i="4"/>
  <c r="AL17" i="4"/>
  <c r="AM17" i="4"/>
  <c r="AL74" i="4"/>
  <c r="AM74" i="4"/>
  <c r="AL75" i="4"/>
  <c r="AM75" i="4"/>
  <c r="AL76" i="4"/>
  <c r="AM76" i="4"/>
  <c r="AL77" i="4"/>
  <c r="AM77" i="4"/>
  <c r="AL78" i="4"/>
  <c r="AM78" i="4"/>
  <c r="AL79" i="4"/>
  <c r="AM79" i="4"/>
  <c r="AL80" i="4"/>
  <c r="AM80" i="4"/>
  <c r="AL81" i="4"/>
  <c r="AM81" i="4"/>
  <c r="AL82" i="4"/>
  <c r="AM82" i="4"/>
  <c r="AL83" i="4"/>
  <c r="AM83" i="4"/>
  <c r="AL84" i="4"/>
  <c r="AM84" i="4"/>
  <c r="AL85" i="4"/>
  <c r="AM85" i="4"/>
  <c r="AL116" i="4"/>
  <c r="AM116" i="4"/>
  <c r="AL120" i="4"/>
  <c r="AM120" i="4"/>
  <c r="AL124" i="4"/>
  <c r="AM124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9" i="4"/>
  <c r="AM9" i="4"/>
  <c r="AN84" i="4" l="1"/>
  <c r="AN79" i="4"/>
  <c r="AN75" i="4"/>
  <c r="AN85" i="4"/>
  <c r="AN83" i="4"/>
  <c r="AN81" i="4"/>
  <c r="AN77" i="4"/>
  <c r="AN137" i="4"/>
  <c r="AN135" i="4"/>
  <c r="AN133" i="4"/>
  <c r="AN131" i="4"/>
  <c r="AN129" i="4"/>
  <c r="AN80" i="4"/>
  <c r="AN76" i="4"/>
  <c r="AM6" i="4" l="1"/>
  <c r="AM7" i="4"/>
  <c r="AM8" i="4"/>
  <c r="AL10" i="4"/>
  <c r="AM11" i="4"/>
  <c r="AM12" i="4"/>
  <c r="AM14" i="4"/>
  <c r="AL14" i="4"/>
  <c r="AL15" i="4"/>
  <c r="AM15" i="4"/>
  <c r="AM16" i="4"/>
  <c r="AL16" i="4"/>
  <c r="AL117" i="4"/>
  <c r="AM117" i="4"/>
  <c r="AM118" i="4"/>
  <c r="AL118" i="4"/>
  <c r="AM119" i="4"/>
  <c r="AL119" i="4"/>
  <c r="AM121" i="4"/>
  <c r="AL121" i="4"/>
  <c r="AM122" i="4"/>
  <c r="AL122" i="4"/>
  <c r="AL123" i="4"/>
  <c r="AM123" i="4"/>
  <c r="AL125" i="4"/>
  <c r="AM125" i="4"/>
  <c r="AM126" i="4"/>
  <c r="AL126" i="4"/>
  <c r="AM127" i="4"/>
  <c r="AL127" i="4"/>
  <c r="AM10" i="4"/>
  <c r="AL11" i="4"/>
  <c r="AL12" i="4"/>
  <c r="AL6" i="4"/>
  <c r="AL7" i="4"/>
  <c r="AL8" i="4"/>
  <c r="AN119" i="4" l="1"/>
  <c r="AN6" i="4"/>
  <c r="AN127" i="4"/>
  <c r="AN122" i="4"/>
  <c r="AN8" i="4"/>
  <c r="AN11" i="4"/>
  <c r="AN126" i="4"/>
  <c r="AN121" i="4"/>
  <c r="AN118" i="4"/>
  <c r="AN16" i="4"/>
  <c r="AN14" i="4"/>
  <c r="AN10" i="4"/>
  <c r="AN7" i="4"/>
  <c r="AN123" i="4"/>
  <c r="AN12" i="4"/>
  <c r="AN125" i="4"/>
  <c r="AN117" i="4"/>
  <c r="AN15" i="4"/>
</calcChain>
</file>

<file path=xl/sharedStrings.xml><?xml version="1.0" encoding="utf-8"?>
<sst xmlns="http://schemas.openxmlformats.org/spreadsheetml/2006/main" count="1056" uniqueCount="314">
  <si>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</si>
  <si>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</si>
  <si>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</si>
  <si>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</si>
  <si>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</si>
  <si>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</si>
  <si>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</si>
  <si>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</si>
  <si>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</si>
  <si>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</si>
  <si>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</si>
  <si>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</si>
  <si>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</si>
  <si>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</si>
  <si>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</si>
  <si>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</si>
  <si>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</si>
  <si>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</si>
  <si>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</si>
  <si>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</si>
  <si>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</si>
  <si>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</si>
  <si>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</si>
  <si>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</si>
  <si>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</si>
  <si>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</si>
  <si>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</si>
  <si>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</si>
  <si>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050016-RetlMed-BaselineDuctLoss</t>
  </si>
  <si>
    <t>050006-RetlMed-BaselineDuctLoss</t>
  </si>
  <si>
    <t>037015-OffMed-HVACPVAV VAVControl</t>
  </si>
  <si>
    <t>037416-OffMed-HVACPVAV VAVControl</t>
  </si>
  <si>
    <t>037806-OffMed-HVACPVAV VAVControl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</si>
  <si>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</si>
  <si>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</si>
  <si>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</si>
  <si>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</si>
  <si>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</si>
  <si>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</si>
  <si>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</si>
  <si>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</si>
  <si>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</si>
  <si>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</si>
  <si>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</si>
  <si>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</si>
  <si>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</si>
  <si>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</si>
  <si>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</si>
  <si>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</si>
  <si>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</si>
  <si>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</si>
  <si>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</si>
  <si>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</si>
  <si>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</si>
  <si>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</si>
  <si>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</si>
  <si>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</si>
  <si>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</si>
  <si>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</si>
  <si>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</si>
  <si>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</si>
  <si>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</si>
  <si>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</si>
  <si>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</si>
  <si>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</si>
  <si>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</si>
  <si>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</si>
  <si>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</si>
  <si>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</si>
  <si>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</si>
  <si>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</si>
  <si>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</si>
  <si>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</si>
  <si>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</si>
  <si>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</si>
  <si>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</si>
  <si>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</si>
  <si>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</si>
  <si>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</si>
  <si>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</si>
  <si>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</si>
  <si>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</si>
  <si>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</si>
  <si>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</si>
  <si>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</si>
  <si>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</si>
  <si>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???</t>
  </si>
  <si>
    <t>-</t>
  </si>
  <si>
    <t>BLUE-CANYON_725845</t>
  </si>
  <si>
    <t>Successful (102 warnings)</t>
  </si>
  <si>
    <t>TORRANCE_722955</t>
  </si>
  <si>
    <t>Successful (101 warnings)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</si>
  <si>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</si>
  <si>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</si>
  <si>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</si>
  <si>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</si>
  <si>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</si>
  <si>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Successful (94 warnings)</t>
  </si>
  <si>
    <t>Successful (90 warnings)</t>
  </si>
  <si>
    <t>Successful (105 warnings)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</si>
  <si>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</si>
  <si>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</si>
  <si>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</si>
  <si>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</si>
  <si>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</si>
  <si>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</si>
  <si>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</si>
  <si>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</si>
  <si>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</si>
  <si>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</si>
  <si>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</si>
  <si>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</si>
  <si>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</si>
  <si>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</si>
  <si>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</si>
  <si>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</si>
  <si>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</si>
  <si>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</si>
  <si>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</si>
  <si>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</si>
  <si>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</si>
  <si>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</si>
  <si>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</si>
  <si>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</si>
  <si>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</si>
  <si>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</si>
  <si>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</si>
  <si>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</si>
  <si>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</si>
  <si>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</si>
  <si>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</si>
  <si>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</si>
  <si>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</si>
  <si>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</si>
  <si>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</si>
  <si>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</si>
  <si>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</si>
  <si>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</si>
  <si>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</si>
  <si>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</si>
  <si>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</si>
  <si>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</si>
  <si>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</si>
  <si>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</si>
  <si>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</si>
  <si>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</si>
  <si>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</si>
  <si>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</si>
  <si>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</si>
  <si>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</si>
  <si>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</si>
  <si>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</si>
  <si>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</si>
  <si>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</si>
  <si>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</si>
  <si>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</si>
  <si>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</si>
  <si>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</si>
  <si>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</si>
  <si>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</si>
  <si>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</si>
  <si>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</si>
  <si>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</si>
  <si>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</si>
  <si>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</si>
  <si>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</si>
  <si>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</si>
  <si>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</si>
  <si>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</si>
  <si>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</si>
  <si>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</si>
  <si>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</si>
  <si>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</si>
  <si>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</si>
  <si>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</si>
  <si>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</si>
  <si>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</si>
  <si>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</si>
  <si>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</si>
  <si>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</si>
  <si>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</si>
  <si>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</si>
  <si>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</si>
  <si>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</si>
  <si>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</si>
  <si>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</si>
  <si>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</si>
  <si>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</si>
  <si>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</si>
  <si>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</si>
  <si>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</si>
  <si>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</si>
  <si>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</si>
  <si>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</si>
  <si>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</si>
  <si>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</si>
  <si>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Successful (103 warnings)</t>
  </si>
  <si>
    <t>Successful (87 warnings)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</si>
  <si>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</si>
  <si>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</si>
  <si>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</si>
  <si>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</si>
  <si>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</si>
  <si>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</si>
  <si>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</si>
  <si>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</si>
  <si>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</si>
  <si>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</si>
  <si>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</si>
  <si>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</si>
  <si>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</si>
  <si>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</si>
  <si>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SMstore8 Thermal Zone</t>
  </si>
  <si>
    <t>Successful (76 warnings)</t>
  </si>
  <si>
    <t>LGstore1 Thermal Zone</t>
  </si>
  <si>
    <t>1010416-RetlStrp-FPFC</t>
  </si>
  <si>
    <t>1010515-RetlStrp-FPFC</t>
  </si>
  <si>
    <t>1010606-RetlStrp-FPFC</t>
  </si>
  <si>
    <t>Version number</t>
  </si>
  <si>
    <t>CBECC-Com 2013 2(601)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</si>
  <si>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</si>
  <si>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</si>
  <si>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</si>
  <si>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</si>
  <si>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</si>
  <si>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</si>
  <si>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0402607-OffLrg-WWR60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</si>
  <si>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</si>
  <si>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</si>
  <si>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</si>
  <si>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</si>
  <si>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</si>
  <si>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</si>
  <si>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</si>
  <si>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</si>
  <si>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0404807-OffLrg-WWR60Cont.DimHighVT</t>
  </si>
  <si>
    <t>0404907-OffLrg-WWR60StepDim</t>
  </si>
  <si>
    <t>0405007-OffLrg-WWR60StepDimHighVT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</si>
  <si>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</si>
  <si>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</si>
  <si>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</si>
  <si>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</si>
  <si>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</si>
  <si>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</si>
  <si>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</si>
  <si>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</si>
  <si>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</si>
  <si>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</si>
  <si>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0408215-OffLrg-HVACCWSetpoint</t>
  </si>
  <si>
    <t>0408315-OffLrg-HVACTowerEff</t>
  </si>
  <si>
    <t>0408416-OffLrg-HVACChillerCOP</t>
  </si>
  <si>
    <t>0408616-OffLrg-HVACCWSetpoint</t>
  </si>
  <si>
    <t>0408716-OffLrg-HVACTowerEff</t>
  </si>
  <si>
    <t>0408806-OffLrg-HVACChillerCOP</t>
  </si>
  <si>
    <t>0409006-OffLrg-HVACCWSetpoint</t>
  </si>
  <si>
    <t>0409106-OffLrg-HVACTowerEff</t>
  </si>
  <si>
    <t>056616-RetlMed-HVAC DuctLoss</t>
  </si>
  <si>
    <t>056716-RetlMed-HVAC DuctLoss</t>
  </si>
  <si>
    <t>0408115-OffLrg-HVACChWdeltaT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</si>
  <si>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</si>
  <si>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</si>
  <si>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</si>
  <si>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</si>
  <si>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</si>
  <si>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</si>
  <si>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</si>
  <si>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</si>
  <si>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Successful (89 warnings)</t>
  </si>
  <si>
    <t>CBECC-Com 2013 2b(609)</t>
  </si>
  <si>
    <t>--</t>
  </si>
  <si>
    <t>Successful (121 warnings)</t>
  </si>
  <si>
    <t>Successful (137 warnings)</t>
  </si>
  <si>
    <t>CBECC-Com 2013-2b (609)</t>
  </si>
  <si>
    <t>BEMCmpMgr 2013-2b (609)</t>
  </si>
  <si>
    <t>CA 2013 Nonresidential, Vers. 2.0</t>
  </si>
  <si>
    <t>Windows-32 8.0.0.008</t>
  </si>
  <si>
    <t>C:\Users\chitran\Documents\CBECC-Com 2013 Data v2b\EPW\</t>
  </si>
  <si>
    <t>C:\Users\chitran\Documents\CBECC-Com 2013 Projects v2b\SoftwareSensitivityTests\StreamlinedApprovalSet\BatchOut_140610_2b-609\</t>
  </si>
  <si>
    <t>Successful (1 severe error, 121 warnings)</t>
  </si>
  <si>
    <t>Successful (139 warnings)</t>
  </si>
  <si>
    <t>Perimeter_top_ZN_3 Thermal Zone</t>
  </si>
  <si>
    <t>2014-Jun-10 17:59:56</t>
  </si>
  <si>
    <t>Successful (84 warnings)</t>
  </si>
  <si>
    <t>2014-Jun-10 18:07:08</t>
  </si>
  <si>
    <t>Successful (75 warnings)</t>
  </si>
  <si>
    <t>2014-Jun-10 18:11:56</t>
  </si>
  <si>
    <t>2014-Jun-10 18:19:00</t>
  </si>
  <si>
    <t>2014-Jun-10 18:22:04</t>
  </si>
  <si>
    <t>2014-Jun-10 18:25:59</t>
  </si>
  <si>
    <t>Successful (15 severe errors, 101 warnings)</t>
  </si>
  <si>
    <t>Perimeter_bot_ZN_3 Thermal Zone</t>
  </si>
  <si>
    <t>2014-Jun-10 18:29:58</t>
  </si>
  <si>
    <t>2014-Jun-10 18:33:59</t>
  </si>
  <si>
    <t>2014-Jun-10 18:37:57</t>
  </si>
  <si>
    <t>COPY BatchResults.csv values from cell A1 and paste here @cell B2</t>
  </si>
  <si>
    <t>2014-Jun-11 11:17:22</t>
  </si>
  <si>
    <t>C:\Users\chitran\Documents\CBECC-Com 2013 Projects v2b\SoftwareSensitivityTests\StreamlinedApprovalSet\BatchOut_140611_2b-609\</t>
  </si>
  <si>
    <t>2014-Jun-11 11:20:16</t>
  </si>
  <si>
    <t>2014-Jun-11 11:24:29</t>
  </si>
  <si>
    <t>2014-Jun-17 15:02:43</t>
  </si>
  <si>
    <t>BEMCmpMgr 2013-2b (610)</t>
  </si>
  <si>
    <t>C:\Users\chitran\Documents\svn-CBECC-Com_old\CBECC-Com13\Data\EPW\</t>
  </si>
  <si>
    <t>C:\Users\chitran\Documents\svn-CBECC-Com_old\CBECC-Com13\Projects\SoftwareSensitivityTests\StreamlinedApprovalSet\BatchOut_140617_2b-609\</t>
  </si>
  <si>
    <t>2014-Jun-17 15:13:41</t>
  </si>
  <si>
    <t>2014-Jun-17 15:24:41</t>
  </si>
  <si>
    <t>2014-Jun-17 15:35:32</t>
  </si>
  <si>
    <t>2014-Jun-17 15:46:27</t>
  </si>
  <si>
    <t>2014-Jun-17 15:57:26</t>
  </si>
  <si>
    <t>2014-Jun-17 16:07:43</t>
  </si>
  <si>
    <t>2014-Jun-17 16:17:47</t>
  </si>
  <si>
    <t>2014-Jun-17 16:27:12</t>
  </si>
  <si>
    <t>2014-Jun-17 16:37:00</t>
  </si>
  <si>
    <t>2014-Jun-17 16:46:34</t>
  </si>
  <si>
    <t>2014-Jun-17 16:56:00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</si>
</sst>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7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0" fontId="0" fillId="0" borderId="7" xfId="0" applyFont="1" applyBorder="1" applyAlignment="1" applyProtection="1">
      <alignment horizontal="center" vertical="center"/>
      <protection hidden="1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Fill="1" applyBorder="1" applyAlignment="1" applyProtection="1">
      <alignment horizontal="center" wrapText="1"/>
      <protection hidden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2" fontId="2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21" fontId="0" fillId="0" borderId="0" xfId="0" applyNumberFormat="1"/>
    <xf numFmtId="0" fontId="0" fillId="0" borderId="0" xfId="0"/>
    <xf numFmtId="21" fontId="0" fillId="0" borderId="0" xfId="0" applyNumberFormat="1"/>
    <xf numFmtId="0" fontId="34" fillId="0" borderId="7" xfId="0" applyFont="1" applyBorder="1"/>
    <xf numFmtId="0" fontId="35" fillId="0" borderId="7" xfId="0" applyFont="1" applyBorder="1"/>
    <xf numFmtId="0" fontId="36" fillId="0" borderId="7" xfId="37" applyFont="1" applyFill="1" applyBorder="1" applyProtection="1">
      <protection hidden="1"/>
    </xf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7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8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1" fontId="0" fillId="0" borderId="0" xfId="0" applyNumberFormat="1"/>
    <xf numFmtId="0" fontId="0" fillId="0" borderId="0" xfId="0"/>
    <xf numFmtId="20" fontId="0" fillId="0" borderId="0" xfId="0" applyNumberFormat="1"/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7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C35" sqref="C35"/>
    </sheetView>
  </sheetViews>
  <sheetFormatPr defaultRowHeight="15" x14ac:dyDescent="0.25"/>
  <cols>
    <col min="1" max="1" width="5.28515625" style="1" hidden="1" customWidth="1"/>
    <col min="2" max="2" width="21.42578125" style="34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33" customWidth="1"/>
    <col min="41" max="41" width="26" style="71" customWidth="1"/>
    <col min="42" max="43" width="17.42578125" style="44" customWidth="1"/>
    <col min="44" max="44" width="9.140625" style="44"/>
  </cols>
  <sheetData>
    <row r="1" spans="1:44" ht="15" hidden="1" customHeight="1" thickBot="1" x14ac:dyDescent="0.3">
      <c r="B1" s="34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31">
        <v>14</v>
      </c>
      <c r="AP1" s="44">
        <v>16</v>
      </c>
    </row>
    <row r="2" spans="1:44" ht="27.75" customHeight="1" thickBot="1" x14ac:dyDescent="0.3">
      <c r="B2" s="75"/>
      <c r="C2" s="85" t="s">
        <v>1</v>
      </c>
      <c r="D2" s="88" t="s">
        <v>21</v>
      </c>
      <c r="E2" s="89"/>
      <c r="F2" s="90" t="s">
        <v>27</v>
      </c>
      <c r="G2" s="89"/>
      <c r="H2" s="90" t="s">
        <v>26</v>
      </c>
      <c r="I2" s="89"/>
      <c r="J2" s="90" t="s">
        <v>20</v>
      </c>
      <c r="K2" s="89"/>
      <c r="L2" s="98" t="s">
        <v>2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100"/>
      <c r="AD2" s="104" t="s">
        <v>23</v>
      </c>
      <c r="AE2" s="105"/>
      <c r="AF2" s="105"/>
      <c r="AG2" s="106"/>
      <c r="AH2" s="98" t="s">
        <v>3</v>
      </c>
      <c r="AI2" s="99"/>
      <c r="AJ2" s="99"/>
      <c r="AK2" s="100"/>
      <c r="AL2" s="12"/>
      <c r="AM2" s="12"/>
      <c r="AN2" s="94" t="s">
        <v>22</v>
      </c>
      <c r="AO2" s="72"/>
    </row>
    <row r="3" spans="1:44" s="4" customFormat="1" ht="24" customHeight="1" x14ac:dyDescent="0.2">
      <c r="A3" s="1"/>
      <c r="B3" s="76"/>
      <c r="C3" s="85"/>
      <c r="D3" s="91" t="s">
        <v>4</v>
      </c>
      <c r="E3" s="92"/>
      <c r="F3" s="93" t="s">
        <v>5</v>
      </c>
      <c r="G3" s="92"/>
      <c r="H3" s="93" t="s">
        <v>6</v>
      </c>
      <c r="I3" s="92"/>
      <c r="J3" s="93" t="s">
        <v>4</v>
      </c>
      <c r="K3" s="92"/>
      <c r="L3" s="96" t="s">
        <v>7</v>
      </c>
      <c r="M3" s="97"/>
      <c r="N3" s="96" t="s">
        <v>8</v>
      </c>
      <c r="O3" s="97"/>
      <c r="P3" s="96" t="s">
        <v>9</v>
      </c>
      <c r="Q3" s="97"/>
      <c r="R3" s="96" t="s">
        <v>18</v>
      </c>
      <c r="S3" s="97"/>
      <c r="T3" s="96" t="s">
        <v>19</v>
      </c>
      <c r="U3" s="97"/>
      <c r="V3" s="96" t="s">
        <v>10</v>
      </c>
      <c r="W3" s="97"/>
      <c r="X3" s="96" t="s">
        <v>11</v>
      </c>
      <c r="Y3" s="97"/>
      <c r="Z3" s="96" t="s">
        <v>17</v>
      </c>
      <c r="AA3" s="97"/>
      <c r="AB3" s="96" t="s">
        <v>12</v>
      </c>
      <c r="AC3" s="97"/>
      <c r="AD3" s="86" t="s">
        <v>24</v>
      </c>
      <c r="AE3" s="87"/>
      <c r="AF3" s="86" t="s">
        <v>25</v>
      </c>
      <c r="AG3" s="87"/>
      <c r="AH3" s="101" t="s">
        <v>13</v>
      </c>
      <c r="AI3" s="102"/>
      <c r="AJ3" s="96" t="s">
        <v>14</v>
      </c>
      <c r="AK3" s="103"/>
      <c r="AL3" s="13"/>
      <c r="AM3" s="13"/>
      <c r="AN3" s="95"/>
      <c r="AO3" s="73" t="s">
        <v>96</v>
      </c>
      <c r="AP3" s="37"/>
      <c r="AQ3" s="37"/>
      <c r="AR3" s="37"/>
    </row>
    <row r="4" spans="1:44" s="4" customFormat="1" ht="26.25" customHeight="1" x14ac:dyDescent="0.2">
      <c r="A4" s="5"/>
      <c r="B4" s="76" t="s">
        <v>218</v>
      </c>
      <c r="C4" s="85"/>
      <c r="D4" s="77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5"/>
      <c r="AO4" s="73"/>
      <c r="AP4" s="37"/>
      <c r="AQ4" s="37"/>
      <c r="AR4" s="37"/>
    </row>
    <row r="5" spans="1:44" s="7" customFormat="1" ht="25.5" hidden="1" customHeight="1" x14ac:dyDescent="0.2">
      <c r="A5" s="6">
        <v>4</v>
      </c>
      <c r="B5" s="78" t="s">
        <v>219</v>
      </c>
      <c r="C5" s="17" t="s">
        <v>114</v>
      </c>
      <c r="D5" s="22" t="e">
        <f>INDEX(Sheet1!$C$5:$BD$195,MATCH($C5,Sheet1!$C$5:$C$195,0),54)</f>
        <v>#N/A</v>
      </c>
      <c r="E5" s="48"/>
      <c r="F5" s="20" t="e">
        <f>(INDEX(Sheet1!$C$5:$BD$195,MATCH($C5,Sheet1!$C$5:$C$195,0),18))/$AO5</f>
        <v>#N/A</v>
      </c>
      <c r="G5" s="21"/>
      <c r="H5" s="20" t="e">
        <f>(INDEX(Sheet1!$C$5:$BD$195,MATCH($C5,Sheet1!$C$5:$C$195,0),30))/$AO5</f>
        <v>#N/A</v>
      </c>
      <c r="I5" s="21"/>
      <c r="J5" s="20" t="e">
        <f>SUM(L5,N5,P5,V5,X5,Z5,AB5)</f>
        <v>#N/A</v>
      </c>
      <c r="K5" s="21"/>
      <c r="L5" s="20" t="e">
        <f>(((INDEX(Sheet1!$C$5:$BD$195,MATCH($C5,Sheet1!$C$5:$C$195,0),11))*3.4121416)+((INDEX(Sheet1!$C$5:$BD$195,MATCH($C5,Sheet1!$C$5:$C$195,0),23))*99.976))/$AO5</f>
        <v>#N/A</v>
      </c>
      <c r="M5" s="21"/>
      <c r="N5" s="20" t="e">
        <f>(((INDEX(Sheet1!$C$5:$BD$195,MATCH($C5,Sheet1!$C$5:$C$195,0),12))*3.4121416)+((INDEX(Sheet1!$C$5:$BD$195,MATCH($C5,Sheet1!$C$5:$C$195,0),24))*99.976))/$AO5</f>
        <v>#N/A</v>
      </c>
      <c r="O5" s="21"/>
      <c r="P5" s="20" t="e">
        <f>(((INDEX(Sheet1!$C$5:$BD$195,MATCH($C5,Sheet1!$C$5:$C$195,0),17))*3.4121416)+((INDEX(Sheet1!$C$5:$BD$195,MATCH($C5,Sheet1!$C$5:$C$195,0),29))*99.976))/$AO5</f>
        <v>#N/A</v>
      </c>
      <c r="Q5" s="21"/>
      <c r="R5" s="20" t="e">
        <f>(((INDEX(Sheet1!$C$5:$BD$195,MATCH($C5,Sheet1!$C$5:$C$195,0),31))+(INDEX(Sheet1!$C$5:$BD$195,MATCH($C5,Sheet1!$C$5:$C$195,0),32)))*99.976)/$AO5</f>
        <v>#N/A</v>
      </c>
      <c r="S5" s="21"/>
      <c r="T5" s="22" t="e">
        <f>(((INDEX(Sheet1!$C$5:$BD$195,MATCH($C5,Sheet1!$C$5:$C$195,0),19))+(INDEX(Sheet1!$C$5:$BD$195,MATCH($C5,Sheet1!$C$5:$C$195,0),20)))*3.4121416)/$AO5</f>
        <v>#N/A</v>
      </c>
      <c r="U5" s="21"/>
      <c r="V5" s="20" t="e">
        <f>(((INDEX(Sheet1!$C$5:$BD$195,MATCH($C5,Sheet1!$C$5:$C$195,0),13))*3.4121416)+((INDEX(Sheet1!$C$5:$BD$195,MATCH($C5,Sheet1!$C$5:$C$195,0),25))*99.976))/$AO5</f>
        <v>#N/A</v>
      </c>
      <c r="W5" s="21"/>
      <c r="X5" s="20" t="e">
        <f>(((INDEX(Sheet1!$C$5:$BD$195,MATCH($C5,Sheet1!$C$5:C$195,0),15))*3.4121416)+((INDEX(Sheet1!$C$5:$BD$195,MATCH($C5,Sheet1!$C$5:C$195,0),27))*99.976))/$AO5</f>
        <v>#N/A</v>
      </c>
      <c r="Y5" s="21"/>
      <c r="Z5" s="20" t="e">
        <f>(((INDEX(Sheet1!$C$5:$BD$195,MATCH($C5,Sheet1!$C$5:C$195,0),14))*3.4121416)+((INDEX(Sheet1!$C$5:$BD$195,MATCH($C5,Sheet1!$C$5:C$195,0),26))*99.976))/$AO5</f>
        <v>#N/A</v>
      </c>
      <c r="AA5" s="21"/>
      <c r="AB5" s="20" t="e">
        <f>(((INDEX(Sheet1!$C$5:$BD$195,MATCH($C5,Sheet1!$C$5:C$195,0),16))*3.4121416)+((INDEX(Sheet1!$C$5:$BD$195,MATCH($C5,Sheet1!$C$5:C$195,0),28))*99.976))/$AO5</f>
        <v>#N/A</v>
      </c>
      <c r="AC5" s="21"/>
      <c r="AD5" s="29">
        <v>0</v>
      </c>
      <c r="AE5" s="30"/>
      <c r="AF5" s="29">
        <v>0</v>
      </c>
      <c r="AG5" s="30"/>
      <c r="AH5" s="23"/>
      <c r="AI5" s="24"/>
      <c r="AJ5" s="23"/>
      <c r="AK5" s="18"/>
      <c r="AL5" s="22" t="str">
        <f>IF(AND(AH5&gt;0,AI5&gt;0), "Yes", "No")</f>
        <v>No</v>
      </c>
      <c r="AM5" s="22" t="str">
        <f t="shared" ref="AM5:AM10" si="0">IF(AND(AH5&lt;0,AI5&lt;0), "No", "Yes")</f>
        <v>Yes</v>
      </c>
      <c r="AN5" s="45" t="str">
        <f>IF(COUNTA(D5:AG5)=0,"",IF(OR(COUNTBLANK(D5:AG5)&gt;0,AE5&gt;150,AG5&gt;150),"Fail","Pass"))</f>
        <v>Fail</v>
      </c>
      <c r="AO5" s="74">
        <f>IF(SEARCH("RetlMed",C5),Sheet3!D$2,IF(SEARCH("OffSml",C5),Sheet3!A$2,(IF(SEARCH("OffMed",C5),Sheet3!B$2,(IF(SEARCH("OffLrg",C5),Sheet3!C$2,Sheet3!F$2))))))</f>
        <v>24695</v>
      </c>
      <c r="AP5" s="39"/>
      <c r="AQ5" s="41"/>
      <c r="AR5" s="36"/>
    </row>
    <row r="6" spans="1:44" s="25" customFormat="1" ht="25.5" hidden="1" customHeight="1" x14ac:dyDescent="0.2">
      <c r="A6" s="8">
        <v>6</v>
      </c>
      <c r="B6" s="78" t="s">
        <v>219</v>
      </c>
      <c r="C6" s="19" t="s">
        <v>115</v>
      </c>
      <c r="D6" s="22" t="e">
        <f>INDEX(Sheet1!$C$5:$BD$195,MATCH($C6,Sheet1!$C$5:$C$195,0),54)</f>
        <v>#N/A</v>
      </c>
      <c r="E6" s="48"/>
      <c r="F6" s="20" t="e">
        <f>(INDEX(Sheet1!$C$5:$BD$195,MATCH($C6,Sheet1!$C$5:$C$195,0),18))/$AO6</f>
        <v>#N/A</v>
      </c>
      <c r="G6" s="21"/>
      <c r="H6" s="20" t="e">
        <f>(INDEX(Sheet1!$C$5:$BD$195,MATCH($C6,Sheet1!$C$5:$C$195,0),30))/$AO6</f>
        <v>#N/A</v>
      </c>
      <c r="I6" s="21"/>
      <c r="J6" s="20" t="e">
        <f t="shared" ref="J6:J69" si="1">SUM(L6,N6,P6,V6,X6,Z6,AB6)</f>
        <v>#N/A</v>
      </c>
      <c r="K6" s="21"/>
      <c r="L6" s="20" t="e">
        <f>(((INDEX(Sheet1!$C$5:$BD$195,MATCH($C6,Sheet1!$C$5:$C$195,0),11))*3.4121416)+((INDEX(Sheet1!$C$5:$BD$195,MATCH($C6,Sheet1!$C$5:$C$195,0),23))*99.976))/$AO6</f>
        <v>#N/A</v>
      </c>
      <c r="M6" s="21"/>
      <c r="N6" s="20" t="e">
        <f>(((INDEX(Sheet1!$C$5:$BD$195,MATCH($C6,Sheet1!$C$5:$C$195,0),12))*3.4121416)+((INDEX(Sheet1!$C$5:$BD$195,MATCH($C6,Sheet1!$C$5:$C$195,0),24))*99.976))/$AO6</f>
        <v>#N/A</v>
      </c>
      <c r="O6" s="21"/>
      <c r="P6" s="20" t="e">
        <f>(((INDEX(Sheet1!$C$5:$BD$195,MATCH($C6,Sheet1!$C$5:$C$195,0),17))*3.4121416)+((INDEX(Sheet1!$C$5:$BD$195,MATCH($C6,Sheet1!$C$5:$C$195,0),29))*99.976))/$AO6</f>
        <v>#N/A</v>
      </c>
      <c r="Q6" s="21"/>
      <c r="R6" s="20" t="e">
        <f>(((INDEX(Sheet1!$C$5:$BD$195,MATCH($C6,Sheet1!$C$5:$C$195,0),31))+(INDEX(Sheet1!$C$5:$BD$195,MATCH($C6,Sheet1!$C$5:$C$195,0),32)))*99.976)/$AO6</f>
        <v>#N/A</v>
      </c>
      <c r="S6" s="21"/>
      <c r="T6" s="22" t="e">
        <f>(((INDEX(Sheet1!$C$5:$BD$195,MATCH($C6,Sheet1!$C$5:$C$195,0),19))+(INDEX(Sheet1!$C$5:$BD$195,MATCH($C6,Sheet1!$C$5:$C$195,0),20)))*3.4121416)/$AO6</f>
        <v>#N/A</v>
      </c>
      <c r="U6" s="21"/>
      <c r="V6" s="20" t="e">
        <f>(((INDEX(Sheet1!$C$5:$BD$195,MATCH($C6,Sheet1!$C$5:$C$195,0),13))*3.4121416)+((INDEX(Sheet1!$C$5:$BD$195,MATCH($C6,Sheet1!$C$5:$C$195,0),25))*99.976))/$AO6</f>
        <v>#N/A</v>
      </c>
      <c r="W6" s="21"/>
      <c r="X6" s="20" t="e">
        <f>(((INDEX(Sheet1!$C$5:$BD$195,MATCH($C6,Sheet1!$C$5:C$195,0),15))*3.4121416)+((INDEX(Sheet1!$C$5:$BD$195,MATCH($C6,Sheet1!$C$5:C$195,0),27))*99.976))/$AO6</f>
        <v>#N/A</v>
      </c>
      <c r="Y6" s="21"/>
      <c r="Z6" s="20" t="e">
        <f>(((INDEX(Sheet1!$C$5:$BD$195,MATCH($C6,Sheet1!$C$5:C$195,0),14))*3.4121416)+((INDEX(Sheet1!$C$5:$BD$195,MATCH($C6,Sheet1!$C$5:C$195,0),26))*99.976))/$AO6</f>
        <v>#N/A</v>
      </c>
      <c r="AA6" s="21"/>
      <c r="AB6" s="20" t="e">
        <f>(((INDEX(Sheet1!$C$5:$BD$195,MATCH($C6,Sheet1!$C$5:C$195,0),16))*3.4121416)+((INDEX(Sheet1!$C$5:$BD$195,MATCH($C6,Sheet1!$C$5:C$195,0),28))*99.976))/$AO6</f>
        <v>#N/A</v>
      </c>
      <c r="AC6" s="21"/>
      <c r="AD6" s="29">
        <v>0</v>
      </c>
      <c r="AE6" s="30"/>
      <c r="AF6" s="29">
        <v>0</v>
      </c>
      <c r="AG6" s="30"/>
      <c r="AH6" s="23"/>
      <c r="AI6" s="24"/>
      <c r="AJ6" s="23"/>
      <c r="AK6" s="46"/>
      <c r="AL6" s="22" t="str">
        <f>IF(AND(AH6&gt;0,AI6&gt;0), "Yes", "No")</f>
        <v>No</v>
      </c>
      <c r="AM6" s="22" t="str">
        <f t="shared" si="0"/>
        <v>Yes</v>
      </c>
      <c r="AN6" s="45" t="str">
        <f>IF((AL6=AM6),(IF(AND(AI6&gt;(-0.5%*D$5),AI6&lt;(0.5%*D$5),AE6&lt;=150,AG6&lt;=150,(COUNTBLANK(D6:AK6)=0)),"Pass","Fail")),IF(COUNTA(D6:AK6)=0,"","Fail"))</f>
        <v>Fail</v>
      </c>
      <c r="AO6" s="74">
        <f>IF(SEARCH("RetlMed",C6),Sheet3!D$2,IF(SEARCH("OffSml",C6),Sheet3!A$2,(IF(SEARCH("OffMed",C6),Sheet3!B$2,(IF(SEARCH("OffLrg",C6),Sheet3!C$2,Sheet3!F$2))))))</f>
        <v>24695</v>
      </c>
      <c r="AP6" s="38"/>
      <c r="AQ6" s="38"/>
      <c r="AR6" s="42"/>
    </row>
    <row r="7" spans="1:44" s="25" customFormat="1" ht="25.5" hidden="1" customHeight="1" x14ac:dyDescent="0.2">
      <c r="A7" s="8">
        <v>9</v>
      </c>
      <c r="B7" s="78" t="s">
        <v>219</v>
      </c>
      <c r="C7" s="19" t="s">
        <v>116</v>
      </c>
      <c r="D7" s="22" t="e">
        <f>INDEX(Sheet1!$C$5:$BD$195,MATCH($C7,Sheet1!$C$5:$C$195,0),54)</f>
        <v>#N/A</v>
      </c>
      <c r="E7" s="48"/>
      <c r="F7" s="20" t="e">
        <f>(INDEX(Sheet1!$C$5:$BD$195,MATCH($C7,Sheet1!$C$5:$C$195,0),18))/$AO7</f>
        <v>#N/A</v>
      </c>
      <c r="G7" s="21"/>
      <c r="H7" s="20" t="e">
        <f>(INDEX(Sheet1!$C$5:$BD$195,MATCH($C7,Sheet1!$C$5:$C$195,0),30))/$AO7</f>
        <v>#N/A</v>
      </c>
      <c r="I7" s="21"/>
      <c r="J7" s="20" t="e">
        <f t="shared" si="1"/>
        <v>#N/A</v>
      </c>
      <c r="K7" s="21"/>
      <c r="L7" s="20" t="e">
        <f>(((INDEX(Sheet1!$C$5:$BD$195,MATCH($C7,Sheet1!$C$5:$C$195,0),11))*3.4121416)+((INDEX(Sheet1!$C$5:$BD$195,MATCH($C7,Sheet1!$C$5:$C$195,0),23))*99.976))/$AO7</f>
        <v>#N/A</v>
      </c>
      <c r="M7" s="21"/>
      <c r="N7" s="20" t="e">
        <f>(((INDEX(Sheet1!$C$5:$BD$195,MATCH($C7,Sheet1!$C$5:$C$195,0),12))*3.4121416)+((INDEX(Sheet1!$C$5:$BD$195,MATCH($C7,Sheet1!$C$5:$C$195,0),24))*99.976))/$AO7</f>
        <v>#N/A</v>
      </c>
      <c r="O7" s="21"/>
      <c r="P7" s="20" t="e">
        <f>(((INDEX(Sheet1!$C$5:$BD$195,MATCH($C7,Sheet1!$C$5:$C$195,0),17))*3.4121416)+((INDEX(Sheet1!$C$5:$BD$195,MATCH($C7,Sheet1!$C$5:$C$195,0),29))*99.976))/$AO7</f>
        <v>#N/A</v>
      </c>
      <c r="Q7" s="21"/>
      <c r="R7" s="20" t="e">
        <f>(((INDEX(Sheet1!$C$5:$BD$195,MATCH($C7,Sheet1!$C$5:$C$195,0),31))+(INDEX(Sheet1!$C$5:$BD$195,MATCH($C7,Sheet1!$C$5:$C$195,0),32)))*99.976)/$AO7</f>
        <v>#N/A</v>
      </c>
      <c r="S7" s="21"/>
      <c r="T7" s="22" t="e">
        <f>(((INDEX(Sheet1!$C$5:$BD$195,MATCH($C7,Sheet1!$C$5:$C$195,0),19))+(INDEX(Sheet1!$C$5:$BD$195,MATCH($C7,Sheet1!$C$5:$C$195,0),20)))*3.4121416)/$AO7</f>
        <v>#N/A</v>
      </c>
      <c r="U7" s="21"/>
      <c r="V7" s="20" t="e">
        <f>(((INDEX(Sheet1!$C$5:$BD$195,MATCH($C7,Sheet1!$C$5:$C$195,0),13))*3.4121416)+((INDEX(Sheet1!$C$5:$BD$195,MATCH($C7,Sheet1!$C$5:$C$195,0),25))*99.976))/$AO7</f>
        <v>#N/A</v>
      </c>
      <c r="W7" s="21"/>
      <c r="X7" s="20" t="e">
        <f>(((INDEX(Sheet1!$C$5:$BD$195,MATCH($C7,Sheet1!$C$5:C$195,0),15))*3.4121416)+((INDEX(Sheet1!$C$5:$BD$195,MATCH($C7,Sheet1!$C$5:C$195,0),27))*99.976))/$AO7</f>
        <v>#N/A</v>
      </c>
      <c r="Y7" s="21"/>
      <c r="Z7" s="20" t="e">
        <f>(((INDEX(Sheet1!$C$5:$BD$195,MATCH($C7,Sheet1!$C$5:C$195,0),14))*3.4121416)+((INDEX(Sheet1!$C$5:$BD$195,MATCH($C7,Sheet1!$C$5:C$195,0),26))*99.976))/$AO7</f>
        <v>#N/A</v>
      </c>
      <c r="AA7" s="21"/>
      <c r="AB7" s="20" t="e">
        <f>(((INDEX(Sheet1!$C$5:$BD$195,MATCH($C7,Sheet1!$C$5:C$195,0),16))*3.4121416)+((INDEX(Sheet1!$C$5:$BD$195,MATCH($C7,Sheet1!$C$5:C$195,0),28))*99.976))/$AO7</f>
        <v>#N/A</v>
      </c>
      <c r="AC7" s="21"/>
      <c r="AD7" s="29">
        <v>0</v>
      </c>
      <c r="AE7" s="30"/>
      <c r="AF7" s="29">
        <v>0</v>
      </c>
      <c r="AG7" s="30"/>
      <c r="AH7" s="23"/>
      <c r="AI7" s="24"/>
      <c r="AJ7" s="23"/>
      <c r="AK7" s="46"/>
      <c r="AL7" s="22" t="str">
        <f>IF(AND(AH7&gt;0,AI7&gt;0), "Yes", "No")</f>
        <v>No</v>
      </c>
      <c r="AM7" s="22" t="str">
        <f t="shared" si="0"/>
        <v>Yes</v>
      </c>
      <c r="AN7" s="45" t="str">
        <f>IF((AL7=AM7),(IF(AND(AI7&gt;(-0.5%*D$5),AI7&lt;(0.5%*D$5),AE7&lt;=150,AG7&lt;=150,(COUNTBLANK(D7:AK7)=0)),"Pass","Fail")),IF(COUNTA(D7:AK7)=0,"","Fail"))</f>
        <v>Fail</v>
      </c>
      <c r="AO7" s="74">
        <f>IF(SEARCH("RetlMed",C7),Sheet3!D$2,IF(SEARCH("OffSml",C7),Sheet3!A$2,(IF(SEARCH("OffMed",C7),Sheet3!B$2,(IF(SEARCH("OffLrg",C7),Sheet3!C$2,Sheet3!F$2))))))</f>
        <v>24695</v>
      </c>
      <c r="AP7" s="38"/>
      <c r="AQ7" s="38"/>
      <c r="AR7" s="42"/>
    </row>
    <row r="8" spans="1:44" s="25" customFormat="1" ht="25.5" hidden="1" customHeight="1" x14ac:dyDescent="0.2">
      <c r="A8" s="8">
        <v>12</v>
      </c>
      <c r="B8" s="78" t="s">
        <v>219</v>
      </c>
      <c r="C8" s="19" t="s">
        <v>117</v>
      </c>
      <c r="D8" s="22" t="e">
        <f>INDEX(Sheet1!$C$5:$BD$195,MATCH($C8,Sheet1!$C$5:$C$195,0),54)</f>
        <v>#N/A</v>
      </c>
      <c r="E8" s="48"/>
      <c r="F8" s="20" t="e">
        <f>(INDEX(Sheet1!$C$5:$BD$195,MATCH($C8,Sheet1!$C$5:$C$195,0),18))/$AO8</f>
        <v>#N/A</v>
      </c>
      <c r="G8" s="21"/>
      <c r="H8" s="20" t="e">
        <f>(INDEX(Sheet1!$C$5:$BD$195,MATCH($C8,Sheet1!$C$5:$C$195,0),30))/$AO8</f>
        <v>#N/A</v>
      </c>
      <c r="I8" s="21"/>
      <c r="J8" s="20" t="e">
        <f t="shared" si="1"/>
        <v>#N/A</v>
      </c>
      <c r="K8" s="21"/>
      <c r="L8" s="20" t="e">
        <f>(((INDEX(Sheet1!$C$5:$BD$195,MATCH($C8,Sheet1!$C$5:$C$195,0),11))*3.4121416)+((INDEX(Sheet1!$C$5:$BD$195,MATCH($C8,Sheet1!$C$5:$C$195,0),23))*99.976))/$AO8</f>
        <v>#N/A</v>
      </c>
      <c r="M8" s="21"/>
      <c r="N8" s="20" t="e">
        <f>(((INDEX(Sheet1!$C$5:$BD$195,MATCH($C8,Sheet1!$C$5:$C$195,0),12))*3.4121416)+((INDEX(Sheet1!$C$5:$BD$195,MATCH($C8,Sheet1!$C$5:$C$195,0),24))*99.976))/$AO8</f>
        <v>#N/A</v>
      </c>
      <c r="O8" s="21"/>
      <c r="P8" s="20" t="e">
        <f>(((INDEX(Sheet1!$C$5:$BD$195,MATCH($C8,Sheet1!$C$5:$C$195,0),17))*3.4121416)+((INDEX(Sheet1!$C$5:$BD$195,MATCH($C8,Sheet1!$C$5:$C$195,0),29))*99.976))/$AO8</f>
        <v>#N/A</v>
      </c>
      <c r="Q8" s="21"/>
      <c r="R8" s="20" t="e">
        <f>(((INDEX(Sheet1!$C$5:$BD$195,MATCH($C8,Sheet1!$C$5:$C$195,0),31))+(INDEX(Sheet1!$C$5:$BD$195,MATCH($C8,Sheet1!$C$5:$C$195,0),32)))*99.976)/$AO8</f>
        <v>#N/A</v>
      </c>
      <c r="S8" s="21"/>
      <c r="T8" s="22" t="e">
        <f>(((INDEX(Sheet1!$C$5:$BD$195,MATCH($C8,Sheet1!$C$5:$C$195,0),19))+(INDEX(Sheet1!$C$5:$BD$195,MATCH($C8,Sheet1!$C$5:$C$195,0),20)))*3.4121416)/$AO8</f>
        <v>#N/A</v>
      </c>
      <c r="U8" s="21"/>
      <c r="V8" s="20" t="e">
        <f>(((INDEX(Sheet1!$C$5:$BD$195,MATCH($C8,Sheet1!$C$5:$C$195,0),13))*3.4121416)+((INDEX(Sheet1!$C$5:$BD$195,MATCH($C8,Sheet1!$C$5:$C$195,0),25))*99.976))/$AO8</f>
        <v>#N/A</v>
      </c>
      <c r="W8" s="21"/>
      <c r="X8" s="20" t="e">
        <f>(((INDEX(Sheet1!$C$5:$BD$195,MATCH($C8,Sheet1!$C$5:C$195,0),15))*3.4121416)+((INDEX(Sheet1!$C$5:$BD$195,MATCH($C8,Sheet1!$C$5:C$195,0),27))*99.976))/$AO8</f>
        <v>#N/A</v>
      </c>
      <c r="Y8" s="21"/>
      <c r="Z8" s="20" t="e">
        <f>(((INDEX(Sheet1!$C$5:$BD$195,MATCH($C8,Sheet1!$C$5:C$195,0),14))*3.4121416)+((INDEX(Sheet1!$C$5:$BD$195,MATCH($C8,Sheet1!$C$5:C$195,0),26))*99.976))/$AO8</f>
        <v>#N/A</v>
      </c>
      <c r="AA8" s="21"/>
      <c r="AB8" s="20" t="e">
        <f>(((INDEX(Sheet1!$C$5:$BD$195,MATCH($C8,Sheet1!$C$5:C$195,0),16))*3.4121416)+((INDEX(Sheet1!$C$5:$BD$195,MATCH($C8,Sheet1!$C$5:C$195,0),28))*99.976))/$AO8</f>
        <v>#N/A</v>
      </c>
      <c r="AC8" s="21"/>
      <c r="AD8" s="29">
        <v>0</v>
      </c>
      <c r="AE8" s="30"/>
      <c r="AF8" s="29">
        <v>0</v>
      </c>
      <c r="AG8" s="30"/>
      <c r="AH8" s="23"/>
      <c r="AI8" s="24"/>
      <c r="AJ8" s="23"/>
      <c r="AK8" s="46"/>
      <c r="AL8" s="22" t="str">
        <f>IF(AND(AH8&gt;0,AI8&gt;0), "Yes", "No")</f>
        <v>No</v>
      </c>
      <c r="AM8" s="22" t="str">
        <f t="shared" si="0"/>
        <v>Yes</v>
      </c>
      <c r="AN8" s="45" t="str">
        <f>IF((AL8=AM8),(IF(AND(AI8&gt;(-0.5%*D$5),AI8&lt;(0.5%*D$5),AE8&lt;=150,AG8&lt;=150,(COUNTBLANK(D8:AK8)=0)),"Pass","Fail")),IF(COUNTA(D8:AK8)=0,"","Fail"))</f>
        <v>Fail</v>
      </c>
      <c r="AO8" s="74">
        <f>IF(SEARCH("RetlMed",C8),Sheet3!D$2,IF(SEARCH("OffSml",C8),Sheet3!A$2,(IF(SEARCH("OffMed",C8),Sheet3!B$2,(IF(SEARCH("OffLrg",C8),Sheet3!C$2,Sheet3!F$2))))))</f>
        <v>24695</v>
      </c>
      <c r="AP8" s="38"/>
      <c r="AQ8" s="38"/>
      <c r="AR8" s="42"/>
    </row>
    <row r="9" spans="1:44" s="7" customFormat="1" ht="25.5" hidden="1" customHeight="1" x14ac:dyDescent="0.2">
      <c r="A9" s="6">
        <v>5</v>
      </c>
      <c r="B9" s="78" t="s">
        <v>219</v>
      </c>
      <c r="C9" s="17" t="s">
        <v>118</v>
      </c>
      <c r="D9" s="22" t="e">
        <f>INDEX(Sheet1!$C$5:$BD$195,MATCH($C9,Sheet1!$C$5:$C$195,0),54)</f>
        <v>#N/A</v>
      </c>
      <c r="E9" s="48"/>
      <c r="F9" s="20" t="e">
        <f>(INDEX(Sheet1!$C$5:$BD$195,MATCH($C9,Sheet1!$C$5:$C$195,0),18))/$AO9</f>
        <v>#N/A</v>
      </c>
      <c r="G9" s="21"/>
      <c r="H9" s="20" t="e">
        <f>(INDEX(Sheet1!$C$5:$BD$195,MATCH($C9,Sheet1!$C$5:$C$195,0),30))/$AO9</f>
        <v>#N/A</v>
      </c>
      <c r="I9" s="21"/>
      <c r="J9" s="20" t="e">
        <f t="shared" si="1"/>
        <v>#N/A</v>
      </c>
      <c r="K9" s="21"/>
      <c r="L9" s="20" t="e">
        <f>(((INDEX(Sheet1!$C$5:$BD$195,MATCH($C9,Sheet1!$C$5:$C$195,0),11))*3.4121416)+((INDEX(Sheet1!$C$5:$BD$195,MATCH($C9,Sheet1!$C$5:$C$195,0),23))*99.976))/$AO9</f>
        <v>#N/A</v>
      </c>
      <c r="M9" s="21"/>
      <c r="N9" s="20" t="e">
        <f>(((INDEX(Sheet1!$C$5:$BD$195,MATCH($C9,Sheet1!$C$5:$C$195,0),12))*3.4121416)+((INDEX(Sheet1!$C$5:$BD$195,MATCH($C9,Sheet1!$C$5:$C$195,0),24))*99.976))/$AO9</f>
        <v>#N/A</v>
      </c>
      <c r="O9" s="21"/>
      <c r="P9" s="20" t="e">
        <f>(((INDEX(Sheet1!$C$5:$BD$195,MATCH($C9,Sheet1!$C$5:$C$195,0),17))*3.4121416)+((INDEX(Sheet1!$C$5:$BD$195,MATCH($C9,Sheet1!$C$5:$C$195,0),29))*99.976))/$AO9</f>
        <v>#N/A</v>
      </c>
      <c r="Q9" s="21"/>
      <c r="R9" s="20" t="e">
        <f>(((INDEX(Sheet1!$C$5:$BD$195,MATCH($C9,Sheet1!$C$5:$C$195,0),31))+(INDEX(Sheet1!$C$5:$BD$195,MATCH($C9,Sheet1!$C$5:$C$195,0),32)))*99.976)/$AO9</f>
        <v>#N/A</v>
      </c>
      <c r="S9" s="21"/>
      <c r="T9" s="22" t="e">
        <f>(((INDEX(Sheet1!$C$5:$BD$195,MATCH($C9,Sheet1!$C$5:$C$195,0),19))+(INDEX(Sheet1!$C$5:$BD$195,MATCH($C9,Sheet1!$C$5:$C$195,0),20)))*3.4121416)/$AO9</f>
        <v>#N/A</v>
      </c>
      <c r="U9" s="21"/>
      <c r="V9" s="20" t="e">
        <f>(((INDEX(Sheet1!$C$5:$BD$195,MATCH($C9,Sheet1!$C$5:$C$195,0),13))*3.4121416)+((INDEX(Sheet1!$C$5:$BD$195,MATCH($C9,Sheet1!$C$5:$C$195,0),25))*99.976))/$AO9</f>
        <v>#N/A</v>
      </c>
      <c r="W9" s="21"/>
      <c r="X9" s="20" t="e">
        <f>(((INDEX(Sheet1!$C$5:$BD$195,MATCH($C9,Sheet1!$C$5:C$195,0),15))*3.4121416)+((INDEX(Sheet1!$C$5:$BD$195,MATCH($C9,Sheet1!$C$5:C$195,0),27))*99.976))/$AO9</f>
        <v>#N/A</v>
      </c>
      <c r="Y9" s="21"/>
      <c r="Z9" s="20" t="e">
        <f>(((INDEX(Sheet1!$C$5:$BD$195,MATCH($C9,Sheet1!$C$5:C$195,0),14))*3.4121416)+((INDEX(Sheet1!$C$5:$BD$195,MATCH($C9,Sheet1!$C$5:C$195,0),26))*99.976))/$AO9</f>
        <v>#N/A</v>
      </c>
      <c r="AA9" s="21"/>
      <c r="AB9" s="20" t="e">
        <f>(((INDEX(Sheet1!$C$5:$BD$195,MATCH($C9,Sheet1!$C$5:C$195,0),16))*3.4121416)+((INDEX(Sheet1!$C$5:$BD$195,MATCH($C9,Sheet1!$C$5:C$195,0),28))*99.976))/$AO9</f>
        <v>#N/A</v>
      </c>
      <c r="AC9" s="21"/>
      <c r="AD9" s="29">
        <v>0</v>
      </c>
      <c r="AE9" s="30"/>
      <c r="AF9" s="29">
        <v>0</v>
      </c>
      <c r="AG9" s="30"/>
      <c r="AH9" s="23"/>
      <c r="AI9" s="24"/>
      <c r="AJ9" s="23"/>
      <c r="AK9" s="46"/>
      <c r="AL9" s="22" t="str">
        <f>IF(AND(AH9&gt;0,AI9&gt;0), "Yes", "No")</f>
        <v>No</v>
      </c>
      <c r="AM9" s="22" t="str">
        <f t="shared" si="0"/>
        <v>Yes</v>
      </c>
      <c r="AN9" s="45" t="str">
        <f>IF(COUNTA(D9:AG9)=0,"",IF(OR(COUNTBLANK(D9:AG9)&gt;0,AE9&gt;150,AG9&gt;150),"Fail","Pass"))</f>
        <v>Fail</v>
      </c>
      <c r="AO9" s="74">
        <f>IF(SEARCH("RetlMed",C9),Sheet3!D$2,IF(SEARCH("OffSml",C9),Sheet3!A$2,(IF(SEARCH("OffMed",C9),Sheet3!B$2,(IF(SEARCH("OffLrg",C9),Sheet3!C$2,Sheet3!F$2))))))</f>
        <v>24695</v>
      </c>
      <c r="AP9" s="41"/>
      <c r="AQ9" s="41"/>
      <c r="AR9" s="36"/>
    </row>
    <row r="10" spans="1:44" s="25" customFormat="1" ht="25.5" hidden="1" customHeight="1" x14ac:dyDescent="0.2">
      <c r="A10" s="26">
        <v>7</v>
      </c>
      <c r="B10" s="78" t="s">
        <v>219</v>
      </c>
      <c r="C10" s="19" t="s">
        <v>119</v>
      </c>
      <c r="D10" s="22" t="e">
        <f>INDEX(Sheet1!$C$5:$BD$195,MATCH($C10,Sheet1!$C$5:$C$195,0),54)</f>
        <v>#N/A</v>
      </c>
      <c r="E10" s="48"/>
      <c r="F10" s="20" t="e">
        <f>(INDEX(Sheet1!$C$5:$BD$195,MATCH($C10,Sheet1!$C$5:$C$195,0),18))/$AO10</f>
        <v>#N/A</v>
      </c>
      <c r="G10" s="21"/>
      <c r="H10" s="20" t="e">
        <f>(INDEX(Sheet1!$C$5:$BD$195,MATCH($C10,Sheet1!$C$5:$C$195,0),30))/$AO10</f>
        <v>#N/A</v>
      </c>
      <c r="I10" s="21"/>
      <c r="J10" s="20" t="e">
        <f t="shared" si="1"/>
        <v>#N/A</v>
      </c>
      <c r="K10" s="21"/>
      <c r="L10" s="20" t="e">
        <f>(((INDEX(Sheet1!$C$5:$BD$195,MATCH($C10,Sheet1!$C$5:$C$195,0),11))*3.4121416)+((INDEX(Sheet1!$C$5:$BD$195,MATCH($C10,Sheet1!$C$5:$C$195,0),23))*99.976))/$AO10</f>
        <v>#N/A</v>
      </c>
      <c r="M10" s="21"/>
      <c r="N10" s="20" t="e">
        <f>(((INDEX(Sheet1!$C$5:$BD$195,MATCH($C10,Sheet1!$C$5:$C$195,0),12))*3.4121416)+((INDEX(Sheet1!$C$5:$BD$195,MATCH($C10,Sheet1!$C$5:$C$195,0),24))*99.976))/$AO10</f>
        <v>#N/A</v>
      </c>
      <c r="O10" s="21"/>
      <c r="P10" s="20" t="e">
        <f>(((INDEX(Sheet1!$C$5:$BD$195,MATCH($C10,Sheet1!$C$5:$C$195,0),17))*3.4121416)+((INDEX(Sheet1!$C$5:$BD$195,MATCH($C10,Sheet1!$C$5:$C$195,0),29))*99.976))/$AO10</f>
        <v>#N/A</v>
      </c>
      <c r="Q10" s="21"/>
      <c r="R10" s="20" t="e">
        <f>(((INDEX(Sheet1!$C$5:$BD$195,MATCH($C10,Sheet1!$C$5:$C$195,0),31))+(INDEX(Sheet1!$C$5:$BD$195,MATCH($C10,Sheet1!$C$5:$C$195,0),32)))*99.976)/$AO10</f>
        <v>#N/A</v>
      </c>
      <c r="S10" s="21"/>
      <c r="T10" s="22" t="e">
        <f>(((INDEX(Sheet1!$C$5:$BD$195,MATCH($C10,Sheet1!$C$5:$C$195,0),19))+(INDEX(Sheet1!$C$5:$BD$195,MATCH($C10,Sheet1!$C$5:$C$195,0),20)))*3.4121416)/$AO10</f>
        <v>#N/A</v>
      </c>
      <c r="U10" s="21"/>
      <c r="V10" s="20" t="e">
        <f>(((INDEX(Sheet1!$C$5:$BD$195,MATCH($C10,Sheet1!$C$5:$C$195,0),13))*3.4121416)+((INDEX(Sheet1!$C$5:$BD$195,MATCH($C10,Sheet1!$C$5:$C$195,0),25))*99.976))/$AO10</f>
        <v>#N/A</v>
      </c>
      <c r="W10" s="21"/>
      <c r="X10" s="20" t="e">
        <f>(((INDEX(Sheet1!$C$5:$BD$195,MATCH($C10,Sheet1!$C$5:C$195,0),15))*3.4121416)+((INDEX(Sheet1!$C$5:$BD$195,MATCH($C10,Sheet1!$C$5:C$195,0),27))*99.976))/$AO10</f>
        <v>#N/A</v>
      </c>
      <c r="Y10" s="21"/>
      <c r="Z10" s="20" t="e">
        <f>(((INDEX(Sheet1!$C$5:$BD$195,MATCH($C10,Sheet1!$C$5:C$195,0),14))*3.4121416)+((INDEX(Sheet1!$C$5:$BD$195,MATCH($C10,Sheet1!$C$5:C$195,0),26))*99.976))/$AO10</f>
        <v>#N/A</v>
      </c>
      <c r="AA10" s="21"/>
      <c r="AB10" s="20" t="e">
        <f>(((INDEX(Sheet1!$C$5:$BD$195,MATCH($C10,Sheet1!$C$5:C$195,0),16))*3.4121416)+((INDEX(Sheet1!$C$5:$BD$195,MATCH($C10,Sheet1!$C$5:C$195,0),28))*99.976))/$AO10</f>
        <v>#N/A</v>
      </c>
      <c r="AC10" s="21"/>
      <c r="AD10" s="29">
        <v>0</v>
      </c>
      <c r="AE10" s="30"/>
      <c r="AF10" s="29">
        <v>0</v>
      </c>
      <c r="AG10" s="30"/>
      <c r="AH10" s="23"/>
      <c r="AI10" s="24"/>
      <c r="AJ10" s="23"/>
      <c r="AK10" s="46"/>
      <c r="AL10" s="22" t="str">
        <f t="shared" ref="AL10:AL12" si="2">IF(AND(AH10&gt;0,AI10&gt;0), "Yes", "No")</f>
        <v>No</v>
      </c>
      <c r="AM10" s="22" t="str">
        <f t="shared" si="0"/>
        <v>Yes</v>
      </c>
      <c r="AN10" s="45" t="str">
        <f>IF((AL10=AM10),(IF(AND(AI10&gt;(-0.5%*D$5),AI10&lt;(0.5%*D$5),AE10&lt;=150,AG10&lt;=150,(COUNTBLANK(D10:AK10)=0)),"Pass","Fail")),IF(COUNTA(D10:AK10)=0,"","Fail"))</f>
        <v>Fail</v>
      </c>
      <c r="AO10" s="74">
        <f>IF(SEARCH("RetlMed",C10),Sheet3!D$2,IF(SEARCH("OffSml",C10),Sheet3!A$2,(IF(SEARCH("OffMed",C10),Sheet3!B$2,(IF(SEARCH("OffLrg",C10),Sheet3!C$2,Sheet3!F$2))))))</f>
        <v>24695</v>
      </c>
      <c r="AP10" s="38"/>
      <c r="AQ10" s="38"/>
      <c r="AR10" s="42"/>
    </row>
    <row r="11" spans="1:44" s="25" customFormat="1" ht="25.5" hidden="1" customHeight="1" x14ac:dyDescent="0.2">
      <c r="A11" s="8">
        <v>10</v>
      </c>
      <c r="B11" s="78" t="s">
        <v>219</v>
      </c>
      <c r="C11" s="19" t="s">
        <v>120</v>
      </c>
      <c r="D11" s="22" t="e">
        <f>INDEX(Sheet1!$C$5:$BD$195,MATCH($C11,Sheet1!$C$5:$C$195,0),54)</f>
        <v>#N/A</v>
      </c>
      <c r="E11" s="48"/>
      <c r="F11" s="20" t="e">
        <f>(INDEX(Sheet1!$C$5:$BD$195,MATCH($C11,Sheet1!$C$5:$C$195,0),18))/$AO11</f>
        <v>#N/A</v>
      </c>
      <c r="G11" s="21"/>
      <c r="H11" s="20" t="e">
        <f>(INDEX(Sheet1!$C$5:$BD$195,MATCH($C11,Sheet1!$C$5:$C$195,0),30))/$AO11</f>
        <v>#N/A</v>
      </c>
      <c r="I11" s="21"/>
      <c r="J11" s="20" t="e">
        <f t="shared" si="1"/>
        <v>#N/A</v>
      </c>
      <c r="K11" s="21"/>
      <c r="L11" s="20" t="e">
        <f>(((INDEX(Sheet1!$C$5:$BD$195,MATCH($C11,Sheet1!$C$5:$C$195,0),11))*3.4121416)+((INDEX(Sheet1!$C$5:$BD$195,MATCH($C11,Sheet1!$C$5:$C$195,0),23))*99.976))/$AO11</f>
        <v>#N/A</v>
      </c>
      <c r="M11" s="21"/>
      <c r="N11" s="20" t="e">
        <f>(((INDEX(Sheet1!$C$5:$BD$195,MATCH($C11,Sheet1!$C$5:$C$195,0),12))*3.4121416)+((INDEX(Sheet1!$C$5:$BD$195,MATCH($C11,Sheet1!$C$5:$C$195,0),24))*99.976))/$AO11</f>
        <v>#N/A</v>
      </c>
      <c r="O11" s="21"/>
      <c r="P11" s="20" t="e">
        <f>(((INDEX(Sheet1!$C$5:$BD$195,MATCH($C11,Sheet1!$C$5:$C$195,0),17))*3.4121416)+((INDEX(Sheet1!$C$5:$BD$195,MATCH($C11,Sheet1!$C$5:$C$195,0),29))*99.976))/$AO11</f>
        <v>#N/A</v>
      </c>
      <c r="Q11" s="21"/>
      <c r="R11" s="20" t="e">
        <f>(((INDEX(Sheet1!$C$5:$BD$195,MATCH($C11,Sheet1!$C$5:$C$195,0),31))+(INDEX(Sheet1!$C$5:$BD$195,MATCH($C11,Sheet1!$C$5:$C$195,0),32)))*99.976)/$AO11</f>
        <v>#N/A</v>
      </c>
      <c r="S11" s="21"/>
      <c r="T11" s="22" t="e">
        <f>(((INDEX(Sheet1!$C$5:$BD$195,MATCH($C11,Sheet1!$C$5:$C$195,0),19))+(INDEX(Sheet1!$C$5:$BD$195,MATCH($C11,Sheet1!$C$5:$C$195,0),20)))*3.4121416)/$AO11</f>
        <v>#N/A</v>
      </c>
      <c r="U11" s="21"/>
      <c r="V11" s="20" t="e">
        <f>(((INDEX(Sheet1!$C$5:$BD$195,MATCH($C11,Sheet1!$C$5:$C$195,0),13))*3.4121416)+((INDEX(Sheet1!$C$5:$BD$195,MATCH($C11,Sheet1!$C$5:$C$195,0),25))*99.976))/$AO11</f>
        <v>#N/A</v>
      </c>
      <c r="W11" s="21"/>
      <c r="X11" s="20" t="e">
        <f>(((INDEX(Sheet1!$C$5:$BD$195,MATCH($C11,Sheet1!$C$5:C$195,0),15))*3.4121416)+((INDEX(Sheet1!$C$5:$BD$195,MATCH($C11,Sheet1!$C$5:C$195,0),27))*99.976))/$AO11</f>
        <v>#N/A</v>
      </c>
      <c r="Y11" s="21"/>
      <c r="Z11" s="20" t="e">
        <f>(((INDEX(Sheet1!$C$5:$BD$195,MATCH($C11,Sheet1!$C$5:C$195,0),14))*3.4121416)+((INDEX(Sheet1!$C$5:$BD$195,MATCH($C11,Sheet1!$C$5:C$195,0),26))*99.976))/$AO11</f>
        <v>#N/A</v>
      </c>
      <c r="AA11" s="21"/>
      <c r="AB11" s="20" t="e">
        <f>(((INDEX(Sheet1!$C$5:$BD$195,MATCH($C11,Sheet1!$C$5:C$195,0),16))*3.4121416)+((INDEX(Sheet1!$C$5:$BD$195,MATCH($C11,Sheet1!$C$5:C$195,0),28))*99.976))/$AO11</f>
        <v>#N/A</v>
      </c>
      <c r="AC11" s="21"/>
      <c r="AD11" s="29">
        <v>0</v>
      </c>
      <c r="AE11" s="30"/>
      <c r="AF11" s="29">
        <v>0</v>
      </c>
      <c r="AG11" s="30"/>
      <c r="AH11" s="23"/>
      <c r="AI11" s="24"/>
      <c r="AJ11" s="23"/>
      <c r="AK11" s="46"/>
      <c r="AL11" s="22" t="str">
        <f t="shared" si="2"/>
        <v>No</v>
      </c>
      <c r="AM11" s="22" t="str">
        <f t="shared" ref="AM11:AM12" si="3">IF(AND(AH11&lt;0,AI11&lt;0), "No", "Yes")</f>
        <v>Yes</v>
      </c>
      <c r="AN11" s="45" t="str">
        <f>IF((AL11=AM11),(IF(AND(AI11&gt;(-0.5%*D$5),AI11&lt;(0.5%*D$5),AE11&lt;=150,AG11&lt;=150,(COUNTBLANK(D11:AK11)=0)),"Pass","Fail")),IF(COUNTA(D11:AK11)=0,"","Fail"))</f>
        <v>Fail</v>
      </c>
      <c r="AO11" s="74">
        <f>IF(SEARCH("RetlMed",C11),Sheet3!D$2,IF(SEARCH("OffSml",C11),Sheet3!A$2,(IF(SEARCH("OffMed",C11),Sheet3!B$2,(IF(SEARCH("OffLrg",C11),Sheet3!C$2,Sheet3!F$2))))))</f>
        <v>24695</v>
      </c>
      <c r="AP11" s="38"/>
      <c r="AQ11" s="38"/>
      <c r="AR11" s="42"/>
    </row>
    <row r="12" spans="1:44" s="25" customFormat="1" ht="25.5" hidden="1" customHeight="1" x14ac:dyDescent="0.2">
      <c r="A12" s="8">
        <v>13</v>
      </c>
      <c r="B12" s="78" t="s">
        <v>219</v>
      </c>
      <c r="C12" s="19" t="s">
        <v>121</v>
      </c>
      <c r="D12" s="22" t="e">
        <f>INDEX(Sheet1!$C$5:$BD$195,MATCH($C12,Sheet1!$C$5:$C$195,0),54)</f>
        <v>#N/A</v>
      </c>
      <c r="E12" s="48"/>
      <c r="F12" s="20" t="e">
        <f>(INDEX(Sheet1!$C$5:$BD$195,MATCH($C12,Sheet1!$C$5:$C$195,0),18))/$AO12</f>
        <v>#N/A</v>
      </c>
      <c r="G12" s="21"/>
      <c r="H12" s="20" t="e">
        <f>(INDEX(Sheet1!$C$5:$BD$195,MATCH($C12,Sheet1!$C$5:$C$195,0),30))/$AO12</f>
        <v>#N/A</v>
      </c>
      <c r="I12" s="21"/>
      <c r="J12" s="20" t="e">
        <f t="shared" si="1"/>
        <v>#N/A</v>
      </c>
      <c r="K12" s="21"/>
      <c r="L12" s="20" t="e">
        <f>(((INDEX(Sheet1!$C$5:$BD$195,MATCH($C12,Sheet1!$C$5:$C$195,0),11))*3.4121416)+((INDEX(Sheet1!$C$5:$BD$195,MATCH($C12,Sheet1!$C$5:$C$195,0),23))*99.976))/$AO12</f>
        <v>#N/A</v>
      </c>
      <c r="M12" s="21"/>
      <c r="N12" s="20" t="e">
        <f>(((INDEX(Sheet1!$C$5:$BD$195,MATCH($C12,Sheet1!$C$5:$C$195,0),12))*3.4121416)+((INDEX(Sheet1!$C$5:$BD$195,MATCH($C12,Sheet1!$C$5:$C$195,0),24))*99.976))/$AO12</f>
        <v>#N/A</v>
      </c>
      <c r="O12" s="21"/>
      <c r="P12" s="20" t="e">
        <f>(((INDEX(Sheet1!$C$5:$BD$195,MATCH($C12,Sheet1!$C$5:$C$195,0),17))*3.4121416)+((INDEX(Sheet1!$C$5:$BD$195,MATCH($C12,Sheet1!$C$5:$C$195,0),29))*99.976))/$AO12</f>
        <v>#N/A</v>
      </c>
      <c r="Q12" s="21"/>
      <c r="R12" s="20" t="e">
        <f>(((INDEX(Sheet1!$C$5:$BD$195,MATCH($C12,Sheet1!$C$5:$C$195,0),31))+(INDEX(Sheet1!$C$5:$BD$195,MATCH($C12,Sheet1!$C$5:$C$195,0),32)))*99.976)/$AO12</f>
        <v>#N/A</v>
      </c>
      <c r="S12" s="21"/>
      <c r="T12" s="22" t="e">
        <f>(((INDEX(Sheet1!$C$5:$BD$195,MATCH($C12,Sheet1!$C$5:$C$195,0),19))+(INDEX(Sheet1!$C$5:$BD$195,MATCH($C12,Sheet1!$C$5:$C$195,0),20)))*3.4121416)/$AO12</f>
        <v>#N/A</v>
      </c>
      <c r="U12" s="21"/>
      <c r="V12" s="20" t="e">
        <f>(((INDEX(Sheet1!$C$5:$BD$195,MATCH($C12,Sheet1!$C$5:$C$195,0),13))*3.4121416)+((INDEX(Sheet1!$C$5:$BD$195,MATCH($C12,Sheet1!$C$5:$C$195,0),25))*99.976))/$AO12</f>
        <v>#N/A</v>
      </c>
      <c r="W12" s="21"/>
      <c r="X12" s="20" t="e">
        <f>(((INDEX(Sheet1!$C$5:$BD$195,MATCH($C12,Sheet1!$C$5:C$195,0),15))*3.4121416)+((INDEX(Sheet1!$C$5:$BD$195,MATCH($C12,Sheet1!$C$5:C$195,0),27))*99.976))/$AO12</f>
        <v>#N/A</v>
      </c>
      <c r="Y12" s="21"/>
      <c r="Z12" s="20" t="e">
        <f>(((INDEX(Sheet1!$C$5:$BD$195,MATCH($C12,Sheet1!$C$5:C$195,0),14))*3.4121416)+((INDEX(Sheet1!$C$5:$BD$195,MATCH($C12,Sheet1!$C$5:C$195,0),26))*99.976))/$AO12</f>
        <v>#N/A</v>
      </c>
      <c r="AA12" s="21"/>
      <c r="AB12" s="20" t="e">
        <f>(((INDEX(Sheet1!$C$5:$BD$195,MATCH($C12,Sheet1!$C$5:C$195,0),16))*3.4121416)+((INDEX(Sheet1!$C$5:$BD$195,MATCH($C12,Sheet1!$C$5:C$195,0),28))*99.976))/$AO12</f>
        <v>#N/A</v>
      </c>
      <c r="AC12" s="21"/>
      <c r="AD12" s="29">
        <v>0</v>
      </c>
      <c r="AE12" s="30"/>
      <c r="AF12" s="29">
        <v>0</v>
      </c>
      <c r="AG12" s="30"/>
      <c r="AH12" s="23"/>
      <c r="AI12" s="24"/>
      <c r="AJ12" s="23"/>
      <c r="AK12" s="46"/>
      <c r="AL12" s="22" t="str">
        <f t="shared" si="2"/>
        <v>No</v>
      </c>
      <c r="AM12" s="22" t="str">
        <f t="shared" si="3"/>
        <v>Yes</v>
      </c>
      <c r="AN12" s="32" t="str">
        <f>IF((AL12=AM12),(IF(AND(AI12&gt;(-0.5%*D$5),AI12&lt;(0.5%*D$5),AE12&lt;=150,AG12&lt;=150,(COUNTBLANK(D12:AK12)=0)),"Pass","Fail")),IF(COUNTA(D12:AK12)=0,"","Fail"))</f>
        <v>Fail</v>
      </c>
      <c r="AO12" s="74">
        <f>IF(SEARCH("RetlMed",C12),Sheet3!D$2,IF(SEARCH("OffSml",C12),Sheet3!A$2,(IF(SEARCH("OffMed",C12),Sheet3!B$2,(IF(SEARCH("OffLrg",C12),Sheet3!C$2,Sheet3!F$2))))))</f>
        <v>24695</v>
      </c>
      <c r="AP12" s="38"/>
      <c r="AQ12" s="38"/>
      <c r="AR12" s="42"/>
    </row>
    <row r="13" spans="1:44" s="7" customFormat="1" ht="25.5" hidden="1" customHeight="1" x14ac:dyDescent="0.2">
      <c r="A13" s="6">
        <v>3</v>
      </c>
      <c r="B13" s="78" t="s">
        <v>219</v>
      </c>
      <c r="C13" s="17" t="s">
        <v>131</v>
      </c>
      <c r="D13" s="22" t="e">
        <f>INDEX(Sheet1!$C$5:$BD$195,MATCH($C13,Sheet1!$C$5:$C$195,0),54)</f>
        <v>#N/A</v>
      </c>
      <c r="E13" s="48"/>
      <c r="F13" s="20" t="e">
        <f>(INDEX(Sheet1!$C$5:$BD$195,MATCH($C13,Sheet1!$C$5:$C$195,0),18))/$AO13</f>
        <v>#N/A</v>
      </c>
      <c r="G13" s="21"/>
      <c r="H13" s="20" t="e">
        <f>(INDEX(Sheet1!$C$5:$BD$195,MATCH($C13,Sheet1!$C$5:$C$195,0),30))/$AO13</f>
        <v>#N/A</v>
      </c>
      <c r="I13" s="21"/>
      <c r="J13" s="20" t="e">
        <f t="shared" si="1"/>
        <v>#N/A</v>
      </c>
      <c r="K13" s="21"/>
      <c r="L13" s="20" t="e">
        <f>(((INDEX(Sheet1!$C$5:$BD$195,MATCH($C13,Sheet1!$C$5:$C$195,0),11))*3.4121416)+((INDEX(Sheet1!$C$5:$BD$195,MATCH($C13,Sheet1!$C$5:$C$195,0),23))*99.976))/$AO13</f>
        <v>#N/A</v>
      </c>
      <c r="M13" s="21"/>
      <c r="N13" s="20" t="e">
        <f>(((INDEX(Sheet1!$C$5:$BD$195,MATCH($C13,Sheet1!$C$5:$C$195,0),12))*3.4121416)+((INDEX(Sheet1!$C$5:$BD$195,MATCH($C13,Sheet1!$C$5:$C$195,0),24))*99.976))/$AO13</f>
        <v>#N/A</v>
      </c>
      <c r="O13" s="21"/>
      <c r="P13" s="20" t="e">
        <f>(((INDEX(Sheet1!$C$5:$BD$195,MATCH($C13,Sheet1!$C$5:$C$195,0),17))*3.4121416)+((INDEX(Sheet1!$C$5:$BD$195,MATCH($C13,Sheet1!$C$5:$C$195,0),29))*99.976))/$AO13</f>
        <v>#N/A</v>
      </c>
      <c r="Q13" s="21"/>
      <c r="R13" s="20" t="e">
        <f>(((INDEX(Sheet1!$C$5:$BD$195,MATCH($C13,Sheet1!$C$5:$C$195,0),31))+(INDEX(Sheet1!$C$5:$BD$195,MATCH($C13,Sheet1!$C$5:$C$195,0),32)))*99.976)/$AO13</f>
        <v>#N/A</v>
      </c>
      <c r="S13" s="21"/>
      <c r="T13" s="22" t="e">
        <f>(((INDEX(Sheet1!$C$5:$BD$195,MATCH($C13,Sheet1!$C$5:$C$195,0),19))+(INDEX(Sheet1!$C$5:$BD$195,MATCH($C13,Sheet1!$C$5:$C$195,0),20)))*3.4121416)/$AO13</f>
        <v>#N/A</v>
      </c>
      <c r="U13" s="21"/>
      <c r="V13" s="20" t="e">
        <f>(((INDEX(Sheet1!$C$5:$BD$195,MATCH($C13,Sheet1!$C$5:$C$195,0),13))*3.4121416)+((INDEX(Sheet1!$C$5:$BD$195,MATCH($C13,Sheet1!$C$5:$C$195,0),25))*99.976))/$AO13</f>
        <v>#N/A</v>
      </c>
      <c r="W13" s="21"/>
      <c r="X13" s="20" t="e">
        <f>(((INDEX(Sheet1!$C$5:$BD$195,MATCH($C13,Sheet1!$C$5:C$195,0),15))*3.4121416)+((INDEX(Sheet1!$C$5:$BD$195,MATCH($C13,Sheet1!$C$5:C$195,0),27))*99.976))/$AO13</f>
        <v>#N/A</v>
      </c>
      <c r="Y13" s="21"/>
      <c r="Z13" s="20" t="e">
        <f>(((INDEX(Sheet1!$C$5:$BD$195,MATCH($C13,Sheet1!$C$5:C$195,0),14))*3.4121416)+((INDEX(Sheet1!$C$5:$BD$195,MATCH($C13,Sheet1!$C$5:C$195,0),26))*99.976))/$AO13</f>
        <v>#N/A</v>
      </c>
      <c r="AA13" s="21"/>
      <c r="AB13" s="20" t="e">
        <f>(((INDEX(Sheet1!$C$5:$BD$195,MATCH($C13,Sheet1!$C$5:C$195,0),16))*3.4121416)+((INDEX(Sheet1!$C$5:$BD$195,MATCH($C13,Sheet1!$C$5:C$195,0),28))*99.976))/$AO13</f>
        <v>#N/A</v>
      </c>
      <c r="AC13" s="21"/>
      <c r="AD13" s="29">
        <v>0</v>
      </c>
      <c r="AE13" s="30"/>
      <c r="AF13" s="29">
        <v>0</v>
      </c>
      <c r="AG13" s="30"/>
      <c r="AH13" s="23"/>
      <c r="AI13" s="24"/>
      <c r="AJ13" s="23"/>
      <c r="AK13" s="46"/>
      <c r="AL13" s="22" t="str">
        <f t="shared" ref="AL13:AL41" si="4">IF(AND(AH13&gt;0,AI13&gt;0), "Yes", "No")</f>
        <v>No</v>
      </c>
      <c r="AM13" s="22" t="str">
        <f t="shared" ref="AM13:AM41" si="5">IF(AND(AH13&lt;0,AI13&lt;0), "No", "Yes")</f>
        <v>Yes</v>
      </c>
      <c r="AN13" s="32" t="str">
        <f>IF(COUNTA(D13:AG13)=0,"",IF(OR(COUNTBLANK(D13:AG13)&gt;0,AE13&gt;150,AG13&gt;150),"Fail","Pass"))</f>
        <v>Fail</v>
      </c>
      <c r="AO13" s="74">
        <f>IF(SEARCH("RetlMed",C13),Sheet3!D$2,IF(SEARCH("OffSml",C13),Sheet3!A$2,(IF(SEARCH("OffMed",C13),Sheet3!B$2,(IF(SEARCH("OffLrg",C13),Sheet3!C$2,Sheet3!F$2))))))</f>
        <v>24695</v>
      </c>
      <c r="AP13" s="41"/>
      <c r="AQ13" s="41"/>
      <c r="AR13" s="36"/>
    </row>
    <row r="14" spans="1:44" s="25" customFormat="1" ht="25.5" hidden="1" customHeight="1" x14ac:dyDescent="0.2">
      <c r="A14" s="8">
        <v>8</v>
      </c>
      <c r="B14" s="78" t="s">
        <v>219</v>
      </c>
      <c r="C14" s="19" t="s">
        <v>132</v>
      </c>
      <c r="D14" s="22" t="e">
        <f>INDEX(Sheet1!$C$5:$BD$195,MATCH($C14,Sheet1!$C$5:$C$195,0),54)</f>
        <v>#N/A</v>
      </c>
      <c r="E14" s="48"/>
      <c r="F14" s="20" t="e">
        <f>(INDEX(Sheet1!$C$5:$BD$195,MATCH($C14,Sheet1!$C$5:$C$195,0),18))/$AO14</f>
        <v>#N/A</v>
      </c>
      <c r="G14" s="21"/>
      <c r="H14" s="20" t="e">
        <f>(INDEX(Sheet1!$C$5:$BD$195,MATCH($C14,Sheet1!$C$5:$C$195,0),30))/$AO14</f>
        <v>#N/A</v>
      </c>
      <c r="I14" s="21"/>
      <c r="J14" s="20" t="e">
        <f t="shared" si="1"/>
        <v>#N/A</v>
      </c>
      <c r="K14" s="21"/>
      <c r="L14" s="20" t="e">
        <f>(((INDEX(Sheet1!$C$5:$BD$195,MATCH($C14,Sheet1!$C$5:$C$195,0),11))*3.4121416)+((INDEX(Sheet1!$C$5:$BD$195,MATCH($C14,Sheet1!$C$5:$C$195,0),23))*99.976))/$AO14</f>
        <v>#N/A</v>
      </c>
      <c r="M14" s="21"/>
      <c r="N14" s="20" t="e">
        <f>(((INDEX(Sheet1!$C$5:$BD$195,MATCH($C14,Sheet1!$C$5:$C$195,0),12))*3.4121416)+((INDEX(Sheet1!$C$5:$BD$195,MATCH($C14,Sheet1!$C$5:$C$195,0),24))*99.976))/$AO14</f>
        <v>#N/A</v>
      </c>
      <c r="O14" s="21"/>
      <c r="P14" s="20" t="e">
        <f>(((INDEX(Sheet1!$C$5:$BD$195,MATCH($C14,Sheet1!$C$5:$C$195,0),17))*3.4121416)+((INDEX(Sheet1!$C$5:$BD$195,MATCH($C14,Sheet1!$C$5:$C$195,0),29))*99.976))/$AO14</f>
        <v>#N/A</v>
      </c>
      <c r="Q14" s="21"/>
      <c r="R14" s="20" t="e">
        <f>(((INDEX(Sheet1!$C$5:$BD$195,MATCH($C14,Sheet1!$C$5:$C$195,0),31))+(INDEX(Sheet1!$C$5:$BD$195,MATCH($C14,Sheet1!$C$5:$C$195,0),32)))*99.976)/$AO14</f>
        <v>#N/A</v>
      </c>
      <c r="S14" s="21"/>
      <c r="T14" s="22" t="e">
        <f>(((INDEX(Sheet1!$C$5:$BD$195,MATCH($C14,Sheet1!$C$5:$C$195,0),19))+(INDEX(Sheet1!$C$5:$BD$195,MATCH($C14,Sheet1!$C$5:$C$195,0),20)))*3.4121416)/$AO14</f>
        <v>#N/A</v>
      </c>
      <c r="U14" s="21"/>
      <c r="V14" s="20" t="e">
        <f>(((INDEX(Sheet1!$C$5:$BD$195,MATCH($C14,Sheet1!$C$5:$C$195,0),13))*3.4121416)+((INDEX(Sheet1!$C$5:$BD$195,MATCH($C14,Sheet1!$C$5:$C$195,0),25))*99.976))/$AO14</f>
        <v>#N/A</v>
      </c>
      <c r="W14" s="21"/>
      <c r="X14" s="20" t="e">
        <f>(((INDEX(Sheet1!$C$5:$BD$195,MATCH($C14,Sheet1!$C$5:C$195,0),15))*3.4121416)+((INDEX(Sheet1!$C$5:$BD$195,MATCH($C14,Sheet1!$C$5:C$195,0),27))*99.976))/$AO14</f>
        <v>#N/A</v>
      </c>
      <c r="Y14" s="21"/>
      <c r="Z14" s="20" t="e">
        <f>(((INDEX(Sheet1!$C$5:$BD$195,MATCH($C14,Sheet1!$C$5:C$195,0),14))*3.4121416)+((INDEX(Sheet1!$C$5:$BD$195,MATCH($C14,Sheet1!$C$5:C$195,0),26))*99.976))/$AO14</f>
        <v>#N/A</v>
      </c>
      <c r="AA14" s="21"/>
      <c r="AB14" s="20" t="e">
        <f>(((INDEX(Sheet1!$C$5:$BD$195,MATCH($C14,Sheet1!$C$5:C$195,0),16))*3.4121416)+((INDEX(Sheet1!$C$5:$BD$195,MATCH($C14,Sheet1!$C$5:C$195,0),28))*99.976))/$AO14</f>
        <v>#N/A</v>
      </c>
      <c r="AC14" s="21"/>
      <c r="AD14" s="29">
        <v>0</v>
      </c>
      <c r="AE14" s="30"/>
      <c r="AF14" s="29">
        <v>0</v>
      </c>
      <c r="AG14" s="30"/>
      <c r="AH14" s="23"/>
      <c r="AI14" s="24"/>
      <c r="AJ14" s="23"/>
      <c r="AK14" s="46"/>
      <c r="AL14" s="22" t="str">
        <f t="shared" si="4"/>
        <v>No</v>
      </c>
      <c r="AM14" s="22" t="str">
        <f t="shared" si="5"/>
        <v>Yes</v>
      </c>
      <c r="AN14" s="32" t="str">
        <f>IF((AL14=AM14),(IF(AND(AI14&gt;(-0.5%*D$5),AI14&lt;(0.5%*D$5),AE14&lt;=150,AG14&lt;=150,(COUNTBLANK(D14:AK14)=0)),"Pass","Fail")),IF(COUNTA(D14:AK14)=0,"","Fail"))</f>
        <v>Fail</v>
      </c>
      <c r="AO14" s="74">
        <f>IF(SEARCH("RetlMed",C14),Sheet3!D$2,IF(SEARCH("OffSml",C14),Sheet3!A$2,(IF(SEARCH("OffMed",C14),Sheet3!B$2,(IF(SEARCH("OffLrg",C14),Sheet3!C$2,Sheet3!F$2))))))</f>
        <v>24695</v>
      </c>
      <c r="AP14" s="38"/>
      <c r="AQ14" s="38"/>
      <c r="AR14" s="42"/>
    </row>
    <row r="15" spans="1:44" s="25" customFormat="1" ht="25.5" hidden="1" customHeight="1" x14ac:dyDescent="0.2">
      <c r="A15" s="8">
        <v>11</v>
      </c>
      <c r="B15" s="78" t="s">
        <v>219</v>
      </c>
      <c r="C15" s="19" t="s">
        <v>133</v>
      </c>
      <c r="D15" s="22" t="e">
        <f>INDEX(Sheet1!$C$5:$BD$195,MATCH($C15,Sheet1!$C$5:$C$195,0),54)</f>
        <v>#N/A</v>
      </c>
      <c r="E15" s="48"/>
      <c r="F15" s="20" t="e">
        <f>(INDEX(Sheet1!$C$5:$BD$195,MATCH($C15,Sheet1!$C$5:$C$195,0),18))/$AO15</f>
        <v>#N/A</v>
      </c>
      <c r="G15" s="21"/>
      <c r="H15" s="20" t="e">
        <f>(INDEX(Sheet1!$C$5:$BD$195,MATCH($C15,Sheet1!$C$5:$C$195,0),30))/$AO15</f>
        <v>#N/A</v>
      </c>
      <c r="I15" s="21"/>
      <c r="J15" s="20" t="e">
        <f t="shared" si="1"/>
        <v>#N/A</v>
      </c>
      <c r="K15" s="21"/>
      <c r="L15" s="20" t="e">
        <f>(((INDEX(Sheet1!$C$5:$BD$195,MATCH($C15,Sheet1!$C$5:$C$195,0),11))*3.4121416)+((INDEX(Sheet1!$C$5:$BD$195,MATCH($C15,Sheet1!$C$5:$C$195,0),23))*99.976))/$AO15</f>
        <v>#N/A</v>
      </c>
      <c r="M15" s="21"/>
      <c r="N15" s="20" t="e">
        <f>(((INDEX(Sheet1!$C$5:$BD$195,MATCH($C15,Sheet1!$C$5:$C$195,0),12))*3.4121416)+((INDEX(Sheet1!$C$5:$BD$195,MATCH($C15,Sheet1!$C$5:$C$195,0),24))*99.976))/$AO15</f>
        <v>#N/A</v>
      </c>
      <c r="O15" s="21"/>
      <c r="P15" s="20" t="e">
        <f>(((INDEX(Sheet1!$C$5:$BD$195,MATCH($C15,Sheet1!$C$5:$C$195,0),17))*3.4121416)+((INDEX(Sheet1!$C$5:$BD$195,MATCH($C15,Sheet1!$C$5:$C$195,0),29))*99.976))/$AO15</f>
        <v>#N/A</v>
      </c>
      <c r="Q15" s="21"/>
      <c r="R15" s="20" t="e">
        <f>(((INDEX(Sheet1!$C$5:$BD$195,MATCH($C15,Sheet1!$C$5:$C$195,0),31))+(INDEX(Sheet1!$C$5:$BD$195,MATCH($C15,Sheet1!$C$5:$C$195,0),32)))*99.976)/$AO15</f>
        <v>#N/A</v>
      </c>
      <c r="S15" s="21"/>
      <c r="T15" s="22" t="e">
        <f>(((INDEX(Sheet1!$C$5:$BD$195,MATCH($C15,Sheet1!$C$5:$C$195,0),19))+(INDEX(Sheet1!$C$5:$BD$195,MATCH($C15,Sheet1!$C$5:$C$195,0),20)))*3.4121416)/$AO15</f>
        <v>#N/A</v>
      </c>
      <c r="U15" s="21"/>
      <c r="V15" s="20" t="e">
        <f>(((INDEX(Sheet1!$C$5:$BD$195,MATCH($C15,Sheet1!$C$5:$C$195,0),13))*3.4121416)+((INDEX(Sheet1!$C$5:$BD$195,MATCH($C15,Sheet1!$C$5:$C$195,0),25))*99.976))/$AO15</f>
        <v>#N/A</v>
      </c>
      <c r="W15" s="21"/>
      <c r="X15" s="20" t="e">
        <f>(((INDEX(Sheet1!$C$5:$BD$195,MATCH($C15,Sheet1!$C$5:C$195,0),15))*3.4121416)+((INDEX(Sheet1!$C$5:$BD$195,MATCH($C15,Sheet1!$C$5:C$195,0),27))*99.976))/$AO15</f>
        <v>#N/A</v>
      </c>
      <c r="Y15" s="21"/>
      <c r="Z15" s="20" t="e">
        <f>(((INDEX(Sheet1!$C$5:$BD$195,MATCH($C15,Sheet1!$C$5:C$195,0),14))*3.4121416)+((INDEX(Sheet1!$C$5:$BD$195,MATCH($C15,Sheet1!$C$5:C$195,0),26))*99.976))/$AO15</f>
        <v>#N/A</v>
      </c>
      <c r="AA15" s="21"/>
      <c r="AB15" s="20" t="e">
        <f>(((INDEX(Sheet1!$C$5:$BD$195,MATCH($C15,Sheet1!$C$5:C$195,0),16))*3.4121416)+((INDEX(Sheet1!$C$5:$BD$195,MATCH($C15,Sheet1!$C$5:C$195,0),28))*99.976))/$AO15</f>
        <v>#N/A</v>
      </c>
      <c r="AC15" s="21"/>
      <c r="AD15" s="29">
        <v>0</v>
      </c>
      <c r="AE15" s="30"/>
      <c r="AF15" s="29">
        <v>0</v>
      </c>
      <c r="AG15" s="30"/>
      <c r="AH15" s="23"/>
      <c r="AI15" s="24"/>
      <c r="AJ15" s="23"/>
      <c r="AK15" s="46"/>
      <c r="AL15" s="22" t="str">
        <f t="shared" si="4"/>
        <v>No</v>
      </c>
      <c r="AM15" s="22" t="str">
        <f t="shared" si="5"/>
        <v>Yes</v>
      </c>
      <c r="AN15" s="32" t="str">
        <f>IF((AL15=AM15),(IF(AND(AI15&gt;(-0.5%*D$5),AI15&lt;(0.5%*D$5),AE15&lt;=150,AG15&lt;=150,(COUNTBLANK(D15:AK15)=0)),"Pass","Fail")),IF(COUNTA(D15:AK15)=0,"","Fail"))</f>
        <v>Fail</v>
      </c>
      <c r="AO15" s="74">
        <f>IF(SEARCH("RetlMed",C15),Sheet3!D$2,IF(SEARCH("OffSml",C15),Sheet3!A$2,(IF(SEARCH("OffMed",C15),Sheet3!B$2,(IF(SEARCH("OffLrg",C15),Sheet3!C$2,Sheet3!F$2))))))</f>
        <v>24695</v>
      </c>
      <c r="AP15" s="38"/>
      <c r="AQ15" s="38"/>
      <c r="AR15" s="42"/>
    </row>
    <row r="16" spans="1:44" s="25" customFormat="1" ht="25.5" hidden="1" customHeight="1" x14ac:dyDescent="0.2">
      <c r="A16" s="8">
        <v>14</v>
      </c>
      <c r="B16" s="78" t="s">
        <v>219</v>
      </c>
      <c r="C16" s="19" t="s">
        <v>134</v>
      </c>
      <c r="D16" s="22" t="e">
        <f>INDEX(Sheet1!$C$5:$BD$195,MATCH($C16,Sheet1!$C$5:$C$195,0),54)</f>
        <v>#N/A</v>
      </c>
      <c r="E16" s="48"/>
      <c r="F16" s="20" t="e">
        <f>(INDEX(Sheet1!$C$5:$BD$195,MATCH($C16,Sheet1!$C$5:$C$195,0),18))/$AO16</f>
        <v>#N/A</v>
      </c>
      <c r="G16" s="21"/>
      <c r="H16" s="20" t="e">
        <f>(INDEX(Sheet1!$C$5:$BD$195,MATCH($C16,Sheet1!$C$5:$C$195,0),30))/$AO16</f>
        <v>#N/A</v>
      </c>
      <c r="I16" s="21"/>
      <c r="J16" s="20" t="e">
        <f t="shared" si="1"/>
        <v>#N/A</v>
      </c>
      <c r="K16" s="21"/>
      <c r="L16" s="20" t="e">
        <f>(((INDEX(Sheet1!$C$5:$BD$195,MATCH($C16,Sheet1!$C$5:$C$195,0),11))*3.4121416)+((INDEX(Sheet1!$C$5:$BD$195,MATCH($C16,Sheet1!$C$5:$C$195,0),23))*99.976))/$AO16</f>
        <v>#N/A</v>
      </c>
      <c r="M16" s="21"/>
      <c r="N16" s="20" t="e">
        <f>(((INDEX(Sheet1!$C$5:$BD$195,MATCH($C16,Sheet1!$C$5:$C$195,0),12))*3.4121416)+((INDEX(Sheet1!$C$5:$BD$195,MATCH($C16,Sheet1!$C$5:$C$195,0),24))*99.976))/$AO16</f>
        <v>#N/A</v>
      </c>
      <c r="O16" s="21"/>
      <c r="P16" s="20" t="e">
        <f>(((INDEX(Sheet1!$C$5:$BD$195,MATCH($C16,Sheet1!$C$5:$C$195,0),17))*3.4121416)+((INDEX(Sheet1!$C$5:$BD$195,MATCH($C16,Sheet1!$C$5:$C$195,0),29))*99.976))/$AO16</f>
        <v>#N/A</v>
      </c>
      <c r="Q16" s="21"/>
      <c r="R16" s="20" t="e">
        <f>(((INDEX(Sheet1!$C$5:$BD$195,MATCH($C16,Sheet1!$C$5:$C$195,0),31))+(INDEX(Sheet1!$C$5:$BD$195,MATCH($C16,Sheet1!$C$5:$C$195,0),32)))*99.976)/$AO16</f>
        <v>#N/A</v>
      </c>
      <c r="S16" s="21"/>
      <c r="T16" s="22" t="e">
        <f>(((INDEX(Sheet1!$C$5:$BD$195,MATCH($C16,Sheet1!$C$5:$C$195,0),19))+(INDEX(Sheet1!$C$5:$BD$195,MATCH($C16,Sheet1!$C$5:$C$195,0),20)))*3.4121416)/$AO16</f>
        <v>#N/A</v>
      </c>
      <c r="U16" s="21"/>
      <c r="V16" s="20" t="e">
        <f>(((INDEX(Sheet1!$C$5:$BD$195,MATCH($C16,Sheet1!$C$5:$C$195,0),13))*3.4121416)+((INDEX(Sheet1!$C$5:$BD$195,MATCH($C16,Sheet1!$C$5:$C$195,0),25))*99.976))/$AO16</f>
        <v>#N/A</v>
      </c>
      <c r="W16" s="21"/>
      <c r="X16" s="20" t="e">
        <f>(((INDEX(Sheet1!$C$5:$BD$195,MATCH($C16,Sheet1!$C$5:C$195,0),15))*3.4121416)+((INDEX(Sheet1!$C$5:$BD$195,MATCH($C16,Sheet1!$C$5:C$195,0),27))*99.976))/$AO16</f>
        <v>#N/A</v>
      </c>
      <c r="Y16" s="21"/>
      <c r="Z16" s="20" t="e">
        <f>(((INDEX(Sheet1!$C$5:$BD$195,MATCH($C16,Sheet1!$C$5:C$195,0),14))*3.4121416)+((INDEX(Sheet1!$C$5:$BD$195,MATCH($C16,Sheet1!$C$5:C$195,0),26))*99.976))/$AO16</f>
        <v>#N/A</v>
      </c>
      <c r="AA16" s="21"/>
      <c r="AB16" s="20" t="e">
        <f>(((INDEX(Sheet1!$C$5:$BD$195,MATCH($C16,Sheet1!$C$5:C$195,0),16))*3.4121416)+((INDEX(Sheet1!$C$5:$BD$195,MATCH($C16,Sheet1!$C$5:C$195,0),28))*99.976))/$AO16</f>
        <v>#N/A</v>
      </c>
      <c r="AC16" s="21"/>
      <c r="AD16" s="29">
        <v>0</v>
      </c>
      <c r="AE16" s="30"/>
      <c r="AF16" s="29">
        <v>0</v>
      </c>
      <c r="AG16" s="30"/>
      <c r="AH16" s="23"/>
      <c r="AI16" s="24"/>
      <c r="AJ16" s="23"/>
      <c r="AK16" s="46"/>
      <c r="AL16" s="22" t="str">
        <f t="shared" si="4"/>
        <v>No</v>
      </c>
      <c r="AM16" s="22" t="str">
        <f t="shared" si="5"/>
        <v>Yes</v>
      </c>
      <c r="AN16" s="32" t="str">
        <f>IF((AL16=AM16),(IF(AND(AI16&gt;(-0.5%*D$5),AI16&lt;(0.5%*D$5),AE16&lt;=150,AG16&lt;=150,(COUNTBLANK(D16:AK16)=0)),"Pass","Fail")),IF(COUNTA(D16:AK16)=0,"","Fail"))</f>
        <v>Fail</v>
      </c>
      <c r="AO16" s="74">
        <f>IF(SEARCH("RetlMed",C16),Sheet3!D$2,IF(SEARCH("OffSml",C16),Sheet3!A$2,(IF(SEARCH("OffMed",C16),Sheet3!B$2,(IF(SEARCH("OffLrg",C16),Sheet3!C$2,Sheet3!F$2))))))</f>
        <v>24695</v>
      </c>
      <c r="AP16" s="38"/>
      <c r="AQ16" s="38"/>
      <c r="AR16" s="42"/>
    </row>
    <row r="17" spans="1:44" s="7" customFormat="1" ht="25.5" hidden="1" customHeight="1" x14ac:dyDescent="0.2">
      <c r="A17" s="6">
        <v>4</v>
      </c>
      <c r="B17" s="78" t="s">
        <v>219</v>
      </c>
      <c r="C17" s="17" t="s">
        <v>135</v>
      </c>
      <c r="D17" s="22">
        <f>INDEX(Sheet1!$C$5:$BD$195,MATCH($C17,Sheet1!$C$5:$C$195,0),54)</f>
        <v>189.566</v>
      </c>
      <c r="E17" s="48"/>
      <c r="F17" s="20">
        <f>(INDEX(Sheet1!$C$5:$BD$195,MATCH($C17,Sheet1!$C$5:$C$195,0),18))/$AO17</f>
        <v>6.1688805970149252</v>
      </c>
      <c r="G17" s="21"/>
      <c r="H17" s="20">
        <f>(INDEX(Sheet1!$C$5:$BD$195,MATCH($C17,Sheet1!$C$5:$C$195,0),30))/$AO17</f>
        <v>3.1634888059701494E-2</v>
      </c>
      <c r="I17" s="21"/>
      <c r="J17" s="20">
        <f t="shared" si="1"/>
        <v>24.211784778203562</v>
      </c>
      <c r="K17" s="21"/>
      <c r="L17" s="20">
        <f>(((INDEX(Sheet1!$C$5:$BD$195,MATCH($C17,Sheet1!$C$5:$C$195,0),11))*3.4121416)+((INDEX(Sheet1!$C$5:$BD$195,MATCH($C17,Sheet1!$C$5:$C$195,0),23))*99.976))/$AO17</f>
        <v>1.5689762607122215</v>
      </c>
      <c r="M17" s="21"/>
      <c r="N17" s="20">
        <f>(((INDEX(Sheet1!$C$5:$BD$195,MATCH($C17,Sheet1!$C$5:$C$195,0),12))*3.4121416)+((INDEX(Sheet1!$C$5:$BD$195,MATCH($C17,Sheet1!$C$5:$C$195,0),24))*99.976))/$AO17</f>
        <v>14.245945817432835</v>
      </c>
      <c r="O17" s="21"/>
      <c r="P17" s="20">
        <f>(((INDEX(Sheet1!$C$5:$BD$195,MATCH($C17,Sheet1!$C$5:$C$195,0),17))*3.4121416)+((INDEX(Sheet1!$C$5:$BD$195,MATCH($C17,Sheet1!$C$5:$C$195,0),29))*99.976))/$AO17</f>
        <v>4.9918167442761199</v>
      </c>
      <c r="Q17" s="21"/>
      <c r="R17" s="20">
        <f>(((INDEX(Sheet1!$C$5:$BD$195,MATCH($C17,Sheet1!$C$5:$C$195,0),31))+(INDEX(Sheet1!$C$5:$BD$195,MATCH($C17,Sheet1!$C$5:$C$195,0),32)))*99.976)/$AO17</f>
        <v>0</v>
      </c>
      <c r="S17" s="21"/>
      <c r="T17" s="22">
        <f>(((INDEX(Sheet1!$C$5:$BD$195,MATCH($C17,Sheet1!$C$5:$C$195,0),19))+(INDEX(Sheet1!$C$5:$BD$195,MATCH($C17,Sheet1!$C$5:$C$195,0),20)))*3.4121416)/$AO17</f>
        <v>14.622618239955223</v>
      </c>
      <c r="U17" s="21"/>
      <c r="V17" s="20">
        <f>(((INDEX(Sheet1!$C$5:$BD$195,MATCH($C17,Sheet1!$C$5:$C$195,0),13))*3.4121416)+((INDEX(Sheet1!$C$5:$BD$195,MATCH($C17,Sheet1!$C$5:$C$195,0),25))*99.976))/$AO17</f>
        <v>1.7362517017268657</v>
      </c>
      <c r="W17" s="21"/>
      <c r="X17" s="20">
        <f>(((INDEX(Sheet1!$C$5:$BD$195,MATCH($C17,Sheet1!$C$5:C$195,0),15))*3.4121416)+((INDEX(Sheet1!$C$5:$BD$195,MATCH($C17,Sheet1!$C$5:C$195,0),27))*99.976))/$AO17</f>
        <v>7.4759003906268648E-2</v>
      </c>
      <c r="Y17" s="21"/>
      <c r="Z17" s="20">
        <f>(((INDEX(Sheet1!$C$5:$BD$195,MATCH($C17,Sheet1!$C$5:C$195,0),14))*3.4121416)+((INDEX(Sheet1!$C$5:$BD$195,MATCH($C17,Sheet1!$C$5:C$195,0),26))*99.976))/$AO17</f>
        <v>0</v>
      </c>
      <c r="AA17" s="21"/>
      <c r="AB17" s="20">
        <f>(((INDEX(Sheet1!$C$5:$BD$195,MATCH($C17,Sheet1!$C$5:C$195,0),16))*3.4121416)+((INDEX(Sheet1!$C$5:$BD$195,MATCH($C17,Sheet1!$C$5:C$195,0),28))*99.976))/$AO17</f>
        <v>1.5940352501492536</v>
      </c>
      <c r="AC17" s="21"/>
      <c r="AD17" s="29">
        <v>0</v>
      </c>
      <c r="AE17" s="30"/>
      <c r="AF17" s="29">
        <v>0</v>
      </c>
      <c r="AG17" s="30"/>
      <c r="AH17" s="23"/>
      <c r="AI17" s="24"/>
      <c r="AJ17" s="23"/>
      <c r="AK17" s="46"/>
      <c r="AL17" s="22" t="str">
        <f t="shared" si="4"/>
        <v>No</v>
      </c>
      <c r="AM17" s="22" t="str">
        <f t="shared" si="5"/>
        <v>Yes</v>
      </c>
      <c r="AN17" s="32" t="str">
        <f>IF(COUNTA(D17:AG17)=0,"",IF(OR(COUNTBLANK(D17:AG17)&gt;0,AE17&gt;150,AG17&gt;150),"Fail","Pass"))</f>
        <v>Fail</v>
      </c>
      <c r="AO17" s="74">
        <f>IF(SEARCH("OffMed",C17),Sheet3!B$2,(IF(SEARCH("OffLrg",C17),Sheet3!C$2,Sheet3!F$2)))</f>
        <v>53600</v>
      </c>
      <c r="AP17" s="41"/>
      <c r="AQ17" s="41"/>
      <c r="AR17" s="36"/>
    </row>
    <row r="18" spans="1:44" s="25" customFormat="1" ht="25.5" hidden="1" customHeight="1" x14ac:dyDescent="0.2">
      <c r="A18" s="8">
        <v>7</v>
      </c>
      <c r="B18" s="78" t="s">
        <v>219</v>
      </c>
      <c r="C18" s="19" t="s">
        <v>136</v>
      </c>
      <c r="D18" s="22" t="e">
        <f>INDEX(Sheet1!$C$5:$BD$195,MATCH($C18,Sheet1!$C$5:$C$195,0),54)</f>
        <v>#N/A</v>
      </c>
      <c r="E18" s="48"/>
      <c r="F18" s="20" t="e">
        <f>(INDEX(Sheet1!$C$5:$BD$195,MATCH($C18,Sheet1!$C$5:$C$195,0),18))/$AO18</f>
        <v>#N/A</v>
      </c>
      <c r="G18" s="21"/>
      <c r="H18" s="20" t="e">
        <f>(INDEX(Sheet1!$C$5:$BD$195,MATCH($C18,Sheet1!$C$5:$C$195,0),30))/$AO18</f>
        <v>#N/A</v>
      </c>
      <c r="I18" s="21"/>
      <c r="J18" s="20" t="e">
        <f t="shared" si="1"/>
        <v>#N/A</v>
      </c>
      <c r="K18" s="21"/>
      <c r="L18" s="20" t="e">
        <f>(((INDEX(Sheet1!$C$5:$BD$195,MATCH($C18,Sheet1!$C$5:$C$195,0),11))*3.4121416)+((INDEX(Sheet1!$C$5:$BD$195,MATCH($C18,Sheet1!$C$5:$C$195,0),23))*99.976))/$AO18</f>
        <v>#N/A</v>
      </c>
      <c r="M18" s="21"/>
      <c r="N18" s="20" t="e">
        <f>(((INDEX(Sheet1!$C$5:$BD$195,MATCH($C18,Sheet1!$C$5:$C$195,0),12))*3.4121416)+((INDEX(Sheet1!$C$5:$BD$195,MATCH($C18,Sheet1!$C$5:$C$195,0),24))*99.976))/$AO18</f>
        <v>#N/A</v>
      </c>
      <c r="O18" s="21"/>
      <c r="P18" s="20" t="e">
        <f>(((INDEX(Sheet1!$C$5:$BD$195,MATCH($C18,Sheet1!$C$5:$C$195,0),17))*3.4121416)+((INDEX(Sheet1!$C$5:$BD$195,MATCH($C18,Sheet1!$C$5:$C$195,0),29))*99.976))/$AO18</f>
        <v>#N/A</v>
      </c>
      <c r="Q18" s="21"/>
      <c r="R18" s="20" t="e">
        <f>(((INDEX(Sheet1!$C$5:$BD$195,MATCH($C18,Sheet1!$C$5:$C$195,0),31))+(INDEX(Sheet1!$C$5:$BD$195,MATCH($C18,Sheet1!$C$5:$C$195,0),32)))*99.976)/$AO18</f>
        <v>#N/A</v>
      </c>
      <c r="S18" s="21"/>
      <c r="T18" s="22" t="e">
        <f>(((INDEX(Sheet1!$C$5:$BD$195,MATCH($C18,Sheet1!$C$5:$C$195,0),19))+(INDEX(Sheet1!$C$5:$BD$195,MATCH($C18,Sheet1!$C$5:$C$195,0),20)))*3.4121416)/$AO18</f>
        <v>#N/A</v>
      </c>
      <c r="U18" s="21"/>
      <c r="V18" s="20" t="e">
        <f>(((INDEX(Sheet1!$C$5:$BD$195,MATCH($C18,Sheet1!$C$5:$C$195,0),13))*3.4121416)+((INDEX(Sheet1!$C$5:$BD$195,MATCH($C18,Sheet1!$C$5:$C$195,0),25))*99.976))/$AO18</f>
        <v>#N/A</v>
      </c>
      <c r="W18" s="21"/>
      <c r="X18" s="20" t="e">
        <f>(((INDEX(Sheet1!$C$5:$BD$195,MATCH($C18,Sheet1!$C$5:C$195,0),15))*3.4121416)+((INDEX(Sheet1!$C$5:$BD$195,MATCH($C18,Sheet1!$C$5:C$195,0),27))*99.976))/$AO18</f>
        <v>#N/A</v>
      </c>
      <c r="Y18" s="21"/>
      <c r="Z18" s="20" t="e">
        <f>(((INDEX(Sheet1!$C$5:$BD$195,MATCH($C18,Sheet1!$C$5:C$195,0),14))*3.4121416)+((INDEX(Sheet1!$C$5:$BD$195,MATCH($C18,Sheet1!$C$5:C$195,0),26))*99.976))/$AO18</f>
        <v>#N/A</v>
      </c>
      <c r="AA18" s="21"/>
      <c r="AB18" s="20" t="e">
        <f>(((INDEX(Sheet1!$C$5:$BD$195,MATCH($C18,Sheet1!$C$5:C$195,0),16))*3.4121416)+((INDEX(Sheet1!$C$5:$BD$195,MATCH($C18,Sheet1!$C$5:C$195,0),28))*99.976))/$AO18</f>
        <v>#N/A</v>
      </c>
      <c r="AC18" s="21"/>
      <c r="AD18" s="29">
        <v>0</v>
      </c>
      <c r="AE18" s="30"/>
      <c r="AF18" s="29">
        <v>0</v>
      </c>
      <c r="AG18" s="30"/>
      <c r="AH18" s="23"/>
      <c r="AI18" s="24"/>
      <c r="AJ18" s="23"/>
      <c r="AK18" s="46"/>
      <c r="AL18" s="22" t="str">
        <f t="shared" ref="AL18:AL34" si="6">IF(AND(AH18&gt;0,AI18&gt;0), "Yes", "No")</f>
        <v>No</v>
      </c>
      <c r="AM18" s="22" t="str">
        <f t="shared" ref="AM18:AM34" si="7">IF(AND(AH18&lt;0,AI18&lt;0), "No", "Yes")</f>
        <v>Yes</v>
      </c>
      <c r="AN18" s="45" t="str">
        <f t="shared" ref="AN18:AN34" si="8">IF(COUNTA(D18:AG18)=0,"",IF(OR(COUNTBLANK(D18:AG18)&gt;0,AE18&gt;150,AG18&gt;150),"Fail","Pass"))</f>
        <v>Fail</v>
      </c>
      <c r="AO18" s="74">
        <f>IF(SEARCH("OffMed",C18),Sheet3!B$2,(IF(SEARCH("OffLrg",C18),Sheet3!C$2,Sheet3!F$2)))</f>
        <v>53600</v>
      </c>
      <c r="AP18" s="38"/>
      <c r="AQ18" s="38"/>
      <c r="AR18" s="42"/>
    </row>
    <row r="19" spans="1:44" s="7" customFormat="1" ht="25.5" hidden="1" customHeight="1" x14ac:dyDescent="0.2">
      <c r="A19" s="6">
        <v>4</v>
      </c>
      <c r="B19" s="78" t="s">
        <v>219</v>
      </c>
      <c r="C19" s="17" t="s">
        <v>135</v>
      </c>
      <c r="D19" s="22">
        <f>INDEX(Sheet1!$C$5:$BD$195,MATCH($C19,Sheet1!$C$5:$C$195,0),54)</f>
        <v>189.566</v>
      </c>
      <c r="E19" s="48"/>
      <c r="F19" s="20">
        <f>(INDEX(Sheet1!$C$5:$BD$195,MATCH($C19,Sheet1!$C$5:$C$195,0),18))/$AO19</f>
        <v>6.1688805970149252</v>
      </c>
      <c r="G19" s="21"/>
      <c r="H19" s="20">
        <f>(INDEX(Sheet1!$C$5:$BD$195,MATCH($C19,Sheet1!$C$5:$C$195,0),30))/$AO19</f>
        <v>3.1634888059701494E-2</v>
      </c>
      <c r="I19" s="21"/>
      <c r="J19" s="20">
        <f t="shared" si="1"/>
        <v>24.211784778203562</v>
      </c>
      <c r="K19" s="21"/>
      <c r="L19" s="20">
        <f>(((INDEX(Sheet1!$C$5:$BD$195,MATCH($C19,Sheet1!$C$5:$C$195,0),11))*3.4121416)+((INDEX(Sheet1!$C$5:$BD$195,MATCH($C19,Sheet1!$C$5:$C$195,0),23))*99.976))/$AO19</f>
        <v>1.5689762607122215</v>
      </c>
      <c r="M19" s="21"/>
      <c r="N19" s="20">
        <f>(((INDEX(Sheet1!$C$5:$BD$195,MATCH($C19,Sheet1!$C$5:$C$195,0),12))*3.4121416)+((INDEX(Sheet1!$C$5:$BD$195,MATCH($C19,Sheet1!$C$5:$C$195,0),24))*99.976))/$AO19</f>
        <v>14.245945817432835</v>
      </c>
      <c r="O19" s="21"/>
      <c r="P19" s="20">
        <f>(((INDEX(Sheet1!$C$5:$BD$195,MATCH($C19,Sheet1!$C$5:$C$195,0),17))*3.4121416)+((INDEX(Sheet1!$C$5:$BD$195,MATCH($C19,Sheet1!$C$5:$C$195,0),29))*99.976))/$AO19</f>
        <v>4.9918167442761199</v>
      </c>
      <c r="Q19" s="21"/>
      <c r="R19" s="20">
        <f>(((INDEX(Sheet1!$C$5:$BD$195,MATCH($C19,Sheet1!$C$5:$C$195,0),31))+(INDEX(Sheet1!$C$5:$BD$195,MATCH($C19,Sheet1!$C$5:$C$195,0),32)))*99.976)/$AO19</f>
        <v>0</v>
      </c>
      <c r="S19" s="21"/>
      <c r="T19" s="22">
        <f>(((INDEX(Sheet1!$C$5:$BD$195,MATCH($C19,Sheet1!$C$5:$C$195,0),19))+(INDEX(Sheet1!$C$5:$BD$195,MATCH($C19,Sheet1!$C$5:$C$195,0),20)))*3.4121416)/$AO19</f>
        <v>14.622618239955223</v>
      </c>
      <c r="U19" s="21"/>
      <c r="V19" s="20">
        <f>(((INDEX(Sheet1!$C$5:$BD$195,MATCH($C19,Sheet1!$C$5:$C$195,0),13))*3.4121416)+((INDEX(Sheet1!$C$5:$BD$195,MATCH($C19,Sheet1!$C$5:$C$195,0),25))*99.976))/$AO19</f>
        <v>1.7362517017268657</v>
      </c>
      <c r="W19" s="21"/>
      <c r="X19" s="20">
        <f>(((INDEX(Sheet1!$C$5:$BD$195,MATCH($C19,Sheet1!$C$5:C$195,0),15))*3.4121416)+((INDEX(Sheet1!$C$5:$BD$195,MATCH($C19,Sheet1!$C$5:C$195,0),27))*99.976))/$AO19</f>
        <v>7.4759003906268648E-2</v>
      </c>
      <c r="Y19" s="21"/>
      <c r="Z19" s="20">
        <f>(((INDEX(Sheet1!$C$5:$BD$195,MATCH($C19,Sheet1!$C$5:C$195,0),14))*3.4121416)+((INDEX(Sheet1!$C$5:$BD$195,MATCH($C19,Sheet1!$C$5:C$195,0),26))*99.976))/$AO19</f>
        <v>0</v>
      </c>
      <c r="AA19" s="21"/>
      <c r="AB19" s="20">
        <f>(((INDEX(Sheet1!$C$5:$BD$195,MATCH($C19,Sheet1!$C$5:C$195,0),16))*3.4121416)+((INDEX(Sheet1!$C$5:$BD$195,MATCH($C19,Sheet1!$C$5:C$195,0),28))*99.976))/$AO19</f>
        <v>1.5940352501492536</v>
      </c>
      <c r="AC19" s="21"/>
      <c r="AD19" s="29">
        <v>0</v>
      </c>
      <c r="AE19" s="30"/>
      <c r="AF19" s="29">
        <v>0</v>
      </c>
      <c r="AG19" s="30"/>
      <c r="AH19" s="23"/>
      <c r="AI19" s="24"/>
      <c r="AJ19" s="23"/>
      <c r="AK19" s="46"/>
      <c r="AL19" s="22" t="str">
        <f t="shared" si="6"/>
        <v>No</v>
      </c>
      <c r="AM19" s="22" t="str">
        <f t="shared" si="7"/>
        <v>Yes</v>
      </c>
      <c r="AN19" s="45" t="str">
        <f t="shared" si="8"/>
        <v>Fail</v>
      </c>
      <c r="AO19" s="74">
        <f>IF(SEARCH("OffMed",C19),Sheet3!B$2,(IF(SEARCH("OffLrg",C19),Sheet3!C$2,Sheet3!F$2)))</f>
        <v>53600</v>
      </c>
      <c r="AP19" s="41"/>
      <c r="AQ19" s="41"/>
      <c r="AR19" s="36"/>
    </row>
    <row r="20" spans="1:44" s="25" customFormat="1" ht="25.5" hidden="1" customHeight="1" x14ac:dyDescent="0.2">
      <c r="A20" s="8">
        <v>10</v>
      </c>
      <c r="B20" s="78" t="s">
        <v>219</v>
      </c>
      <c r="C20" s="19" t="s">
        <v>137</v>
      </c>
      <c r="D20" s="22" t="e">
        <f>INDEX(Sheet1!$C$5:$BD$195,MATCH($C20,Sheet1!$C$5:$C$195,0),54)</f>
        <v>#N/A</v>
      </c>
      <c r="E20" s="48"/>
      <c r="F20" s="20" t="e">
        <f>(INDEX(Sheet1!$C$5:$BD$195,MATCH($C20,Sheet1!$C$5:$C$195,0),18))/$AO20</f>
        <v>#N/A</v>
      </c>
      <c r="G20" s="21"/>
      <c r="H20" s="20" t="e">
        <f>(INDEX(Sheet1!$C$5:$BD$195,MATCH($C20,Sheet1!$C$5:$C$195,0),30))/$AO20</f>
        <v>#N/A</v>
      </c>
      <c r="I20" s="21"/>
      <c r="J20" s="20" t="e">
        <f t="shared" si="1"/>
        <v>#N/A</v>
      </c>
      <c r="K20" s="21"/>
      <c r="L20" s="20" t="e">
        <f>(((INDEX(Sheet1!$C$5:$BD$195,MATCH($C20,Sheet1!$C$5:$C$195,0),11))*3.4121416)+((INDEX(Sheet1!$C$5:$BD$195,MATCH($C20,Sheet1!$C$5:$C$195,0),23))*99.976))/$AO20</f>
        <v>#N/A</v>
      </c>
      <c r="M20" s="21"/>
      <c r="N20" s="20" t="e">
        <f>(((INDEX(Sheet1!$C$5:$BD$195,MATCH($C20,Sheet1!$C$5:$C$195,0),12))*3.4121416)+((INDEX(Sheet1!$C$5:$BD$195,MATCH($C20,Sheet1!$C$5:$C$195,0),24))*99.976))/$AO20</f>
        <v>#N/A</v>
      </c>
      <c r="O20" s="21"/>
      <c r="P20" s="20" t="e">
        <f>(((INDEX(Sheet1!$C$5:$BD$195,MATCH($C20,Sheet1!$C$5:$C$195,0),17))*3.4121416)+((INDEX(Sheet1!$C$5:$BD$195,MATCH($C20,Sheet1!$C$5:$C$195,0),29))*99.976))/$AO20</f>
        <v>#N/A</v>
      </c>
      <c r="Q20" s="21"/>
      <c r="R20" s="20" t="e">
        <f>(((INDEX(Sheet1!$C$5:$BD$195,MATCH($C20,Sheet1!$C$5:$C$195,0),31))+(INDEX(Sheet1!$C$5:$BD$195,MATCH($C20,Sheet1!$C$5:$C$195,0),32)))*99.976)/$AO20</f>
        <v>#N/A</v>
      </c>
      <c r="S20" s="21"/>
      <c r="T20" s="22" t="e">
        <f>(((INDEX(Sheet1!$C$5:$BD$195,MATCH($C20,Sheet1!$C$5:$C$195,0),19))+(INDEX(Sheet1!$C$5:$BD$195,MATCH($C20,Sheet1!$C$5:$C$195,0),20)))*3.4121416)/$AO20</f>
        <v>#N/A</v>
      </c>
      <c r="U20" s="21"/>
      <c r="V20" s="20" t="e">
        <f>(((INDEX(Sheet1!$C$5:$BD$195,MATCH($C20,Sheet1!$C$5:$C$195,0),13))*3.4121416)+((INDEX(Sheet1!$C$5:$BD$195,MATCH($C20,Sheet1!$C$5:$C$195,0),25))*99.976))/$AO20</f>
        <v>#N/A</v>
      </c>
      <c r="W20" s="21"/>
      <c r="X20" s="20" t="e">
        <f>(((INDEX(Sheet1!$C$5:$BD$195,MATCH($C20,Sheet1!$C$5:C$195,0),15))*3.4121416)+((INDEX(Sheet1!$C$5:$BD$195,MATCH($C20,Sheet1!$C$5:C$195,0),27))*99.976))/$AO20</f>
        <v>#N/A</v>
      </c>
      <c r="Y20" s="21"/>
      <c r="Z20" s="20" t="e">
        <f>(((INDEX(Sheet1!$C$5:$BD$195,MATCH($C20,Sheet1!$C$5:C$195,0),14))*3.4121416)+((INDEX(Sheet1!$C$5:$BD$195,MATCH($C20,Sheet1!$C$5:C$195,0),26))*99.976))/$AO20</f>
        <v>#N/A</v>
      </c>
      <c r="AA20" s="21"/>
      <c r="AB20" s="20" t="e">
        <f>(((INDEX(Sheet1!$C$5:$BD$195,MATCH($C20,Sheet1!$C$5:C$195,0),16))*3.4121416)+((INDEX(Sheet1!$C$5:$BD$195,MATCH($C20,Sheet1!$C$5:C$195,0),28))*99.976))/$AO20</f>
        <v>#N/A</v>
      </c>
      <c r="AC20" s="21"/>
      <c r="AD20" s="29">
        <v>0</v>
      </c>
      <c r="AE20" s="30"/>
      <c r="AF20" s="29">
        <v>0</v>
      </c>
      <c r="AG20" s="30"/>
      <c r="AH20" s="23"/>
      <c r="AI20" s="24"/>
      <c r="AJ20" s="23"/>
      <c r="AK20" s="46"/>
      <c r="AL20" s="22" t="str">
        <f t="shared" si="6"/>
        <v>No</v>
      </c>
      <c r="AM20" s="22" t="str">
        <f t="shared" si="7"/>
        <v>Yes</v>
      </c>
      <c r="AN20" s="45" t="str">
        <f t="shared" si="8"/>
        <v>Fail</v>
      </c>
      <c r="AO20" s="74">
        <f>IF(SEARCH("OffMed",C20),Sheet3!B$2,(IF(SEARCH("OffLrg",C20),Sheet3!C$2,Sheet3!F$2)))</f>
        <v>53600</v>
      </c>
      <c r="AP20" s="38"/>
      <c r="AQ20" s="38"/>
      <c r="AR20" s="42"/>
    </row>
    <row r="21" spans="1:44" s="25" customFormat="1" ht="25.5" hidden="1" customHeight="1" x14ac:dyDescent="0.2">
      <c r="A21" s="8">
        <v>16</v>
      </c>
      <c r="B21" s="78" t="s">
        <v>219</v>
      </c>
      <c r="C21" s="19" t="s">
        <v>138</v>
      </c>
      <c r="D21" s="22" t="e">
        <f>INDEX(Sheet1!$C$5:$BD$195,MATCH($C21,Sheet1!$C$5:$C$195,0),54)</f>
        <v>#N/A</v>
      </c>
      <c r="E21" s="48"/>
      <c r="F21" s="20" t="e">
        <f>(INDEX(Sheet1!$C$5:$BD$195,MATCH($C21,Sheet1!$C$5:$C$195,0),18))/$AO21</f>
        <v>#N/A</v>
      </c>
      <c r="G21" s="21"/>
      <c r="H21" s="20" t="e">
        <f>(INDEX(Sheet1!$C$5:$BD$195,MATCH($C21,Sheet1!$C$5:$C$195,0),30))/$AO21</f>
        <v>#N/A</v>
      </c>
      <c r="I21" s="21"/>
      <c r="J21" s="20" t="e">
        <f t="shared" si="1"/>
        <v>#N/A</v>
      </c>
      <c r="K21" s="21"/>
      <c r="L21" s="20" t="e">
        <f>(((INDEX(Sheet1!$C$5:$BD$195,MATCH($C21,Sheet1!$C$5:$C$195,0),11))*3.4121416)+((INDEX(Sheet1!$C$5:$BD$195,MATCH($C21,Sheet1!$C$5:$C$195,0),23))*99.976))/$AO21</f>
        <v>#N/A</v>
      </c>
      <c r="M21" s="21"/>
      <c r="N21" s="20" t="e">
        <f>(((INDEX(Sheet1!$C$5:$BD$195,MATCH($C21,Sheet1!$C$5:$C$195,0),12))*3.4121416)+((INDEX(Sheet1!$C$5:$BD$195,MATCH($C21,Sheet1!$C$5:$C$195,0),24))*99.976))/$AO21</f>
        <v>#N/A</v>
      </c>
      <c r="O21" s="21"/>
      <c r="P21" s="20" t="e">
        <f>(((INDEX(Sheet1!$C$5:$BD$195,MATCH($C21,Sheet1!$C$5:$C$195,0),17))*3.4121416)+((INDEX(Sheet1!$C$5:$BD$195,MATCH($C21,Sheet1!$C$5:$C$195,0),29))*99.976))/$AO21</f>
        <v>#N/A</v>
      </c>
      <c r="Q21" s="21"/>
      <c r="R21" s="20" t="e">
        <f>(((INDEX(Sheet1!$C$5:$BD$195,MATCH($C21,Sheet1!$C$5:$C$195,0),31))+(INDEX(Sheet1!$C$5:$BD$195,MATCH($C21,Sheet1!$C$5:$C$195,0),32)))*99.976)/$AO21</f>
        <v>#N/A</v>
      </c>
      <c r="S21" s="21"/>
      <c r="T21" s="22" t="e">
        <f>(((INDEX(Sheet1!$C$5:$BD$195,MATCH($C21,Sheet1!$C$5:$C$195,0),19))+(INDEX(Sheet1!$C$5:$BD$195,MATCH($C21,Sheet1!$C$5:$C$195,0),20)))*3.4121416)/$AO21</f>
        <v>#N/A</v>
      </c>
      <c r="U21" s="21"/>
      <c r="V21" s="20" t="e">
        <f>(((INDEX(Sheet1!$C$5:$BD$195,MATCH($C21,Sheet1!$C$5:$C$195,0),13))*3.4121416)+((INDEX(Sheet1!$C$5:$BD$195,MATCH($C21,Sheet1!$C$5:$C$195,0),25))*99.976))/$AO21</f>
        <v>#N/A</v>
      </c>
      <c r="W21" s="21"/>
      <c r="X21" s="20" t="e">
        <f>(((INDEX(Sheet1!$C$5:$BD$195,MATCH($C21,Sheet1!$C$5:C$195,0),15))*3.4121416)+((INDEX(Sheet1!$C$5:$BD$195,MATCH($C21,Sheet1!$C$5:C$195,0),27))*99.976))/$AO21</f>
        <v>#N/A</v>
      </c>
      <c r="Y21" s="21"/>
      <c r="Z21" s="20" t="e">
        <f>(((INDEX(Sheet1!$C$5:$BD$195,MATCH($C21,Sheet1!$C$5:C$195,0),14))*3.4121416)+((INDEX(Sheet1!$C$5:$BD$195,MATCH($C21,Sheet1!$C$5:C$195,0),26))*99.976))/$AO21</f>
        <v>#N/A</v>
      </c>
      <c r="AA21" s="21"/>
      <c r="AB21" s="20" t="e">
        <f>(((INDEX(Sheet1!$C$5:$BD$195,MATCH($C21,Sheet1!$C$5:C$195,0),16))*3.4121416)+((INDEX(Sheet1!$C$5:$BD$195,MATCH($C21,Sheet1!$C$5:C$195,0),28))*99.976))/$AO21</f>
        <v>#N/A</v>
      </c>
      <c r="AC21" s="21"/>
      <c r="AD21" s="29">
        <v>0</v>
      </c>
      <c r="AE21" s="30"/>
      <c r="AF21" s="29">
        <v>0</v>
      </c>
      <c r="AG21" s="30"/>
      <c r="AH21" s="23"/>
      <c r="AI21" s="24"/>
      <c r="AJ21" s="23"/>
      <c r="AK21" s="46"/>
      <c r="AL21" s="22" t="str">
        <f t="shared" si="6"/>
        <v>No</v>
      </c>
      <c r="AM21" s="22" t="str">
        <f t="shared" si="7"/>
        <v>Yes</v>
      </c>
      <c r="AN21" s="45" t="str">
        <f t="shared" si="8"/>
        <v>Fail</v>
      </c>
      <c r="AO21" s="74">
        <f>IF(SEARCH("OffMed",C21),Sheet3!B$2,(IF(SEARCH("OffLrg",C21),Sheet3!C$2,Sheet3!F$2)))</f>
        <v>53600</v>
      </c>
      <c r="AP21" s="38"/>
      <c r="AQ21" s="38"/>
      <c r="AR21" s="42"/>
    </row>
    <row r="22" spans="1:44" s="25" customFormat="1" ht="25.5" hidden="1" customHeight="1" x14ac:dyDescent="0.2">
      <c r="A22" s="8">
        <v>13</v>
      </c>
      <c r="B22" s="78" t="s">
        <v>219</v>
      </c>
      <c r="C22" s="19" t="s">
        <v>139</v>
      </c>
      <c r="D22" s="22" t="e">
        <f>INDEX(Sheet1!$C$5:$BD$195,MATCH($C22,Sheet1!$C$5:$C$195,0),54)</f>
        <v>#N/A</v>
      </c>
      <c r="E22" s="48"/>
      <c r="F22" s="20" t="e">
        <f>(INDEX(Sheet1!$C$5:$BD$195,MATCH($C22,Sheet1!$C$5:$C$195,0),18))/$AO22</f>
        <v>#N/A</v>
      </c>
      <c r="G22" s="21"/>
      <c r="H22" s="20" t="e">
        <f>(INDEX(Sheet1!$C$5:$BD$195,MATCH($C22,Sheet1!$C$5:$C$195,0),30))/$AO22</f>
        <v>#N/A</v>
      </c>
      <c r="I22" s="21"/>
      <c r="J22" s="20" t="e">
        <f t="shared" si="1"/>
        <v>#N/A</v>
      </c>
      <c r="K22" s="21"/>
      <c r="L22" s="20" t="e">
        <f>(((INDEX(Sheet1!$C$5:$BD$195,MATCH($C22,Sheet1!$C$5:$C$195,0),11))*3.4121416)+((INDEX(Sheet1!$C$5:$BD$195,MATCH($C22,Sheet1!$C$5:$C$195,0),23))*99.976))/$AO22</f>
        <v>#N/A</v>
      </c>
      <c r="M22" s="21"/>
      <c r="N22" s="20" t="e">
        <f>(((INDEX(Sheet1!$C$5:$BD$195,MATCH($C22,Sheet1!$C$5:$C$195,0),12))*3.4121416)+((INDEX(Sheet1!$C$5:$BD$195,MATCH($C22,Sheet1!$C$5:$C$195,0),24))*99.976))/$AO22</f>
        <v>#N/A</v>
      </c>
      <c r="O22" s="21"/>
      <c r="P22" s="20" t="e">
        <f>(((INDEX(Sheet1!$C$5:$BD$195,MATCH($C22,Sheet1!$C$5:$C$195,0),17))*3.4121416)+((INDEX(Sheet1!$C$5:$BD$195,MATCH($C22,Sheet1!$C$5:$C$195,0),29))*99.976))/$AO22</f>
        <v>#N/A</v>
      </c>
      <c r="Q22" s="21"/>
      <c r="R22" s="20" t="e">
        <f>(((INDEX(Sheet1!$C$5:$BD$195,MATCH($C22,Sheet1!$C$5:$C$195,0),31))+(INDEX(Sheet1!$C$5:$BD$195,MATCH($C22,Sheet1!$C$5:$C$195,0),32)))*99.976)/$AO22</f>
        <v>#N/A</v>
      </c>
      <c r="S22" s="21"/>
      <c r="T22" s="22" t="e">
        <f>(((INDEX(Sheet1!$C$5:$BD$195,MATCH($C22,Sheet1!$C$5:$C$195,0),19))+(INDEX(Sheet1!$C$5:$BD$195,MATCH($C22,Sheet1!$C$5:$C$195,0),20)))*3.4121416)/$AO22</f>
        <v>#N/A</v>
      </c>
      <c r="U22" s="21"/>
      <c r="V22" s="20" t="e">
        <f>(((INDEX(Sheet1!$C$5:$BD$195,MATCH($C22,Sheet1!$C$5:$C$195,0),13))*3.4121416)+((INDEX(Sheet1!$C$5:$BD$195,MATCH($C22,Sheet1!$C$5:$C$195,0),25))*99.976))/$AO22</f>
        <v>#N/A</v>
      </c>
      <c r="W22" s="21"/>
      <c r="X22" s="20" t="e">
        <f>(((INDEX(Sheet1!$C$5:$BD$195,MATCH($C22,Sheet1!$C$5:C$195,0),15))*3.4121416)+((INDEX(Sheet1!$C$5:$BD$195,MATCH($C22,Sheet1!$C$5:C$195,0),27))*99.976))/$AO22</f>
        <v>#N/A</v>
      </c>
      <c r="Y22" s="21"/>
      <c r="Z22" s="20" t="e">
        <f>(((INDEX(Sheet1!$C$5:$BD$195,MATCH($C22,Sheet1!$C$5:C$195,0),14))*3.4121416)+((INDEX(Sheet1!$C$5:$BD$195,MATCH($C22,Sheet1!$C$5:C$195,0),26))*99.976))/$AO22</f>
        <v>#N/A</v>
      </c>
      <c r="AA22" s="21"/>
      <c r="AB22" s="20" t="e">
        <f>(((INDEX(Sheet1!$C$5:$BD$195,MATCH($C22,Sheet1!$C$5:C$195,0),16))*3.4121416)+((INDEX(Sheet1!$C$5:$BD$195,MATCH($C22,Sheet1!$C$5:C$195,0),28))*99.976))/$AO22</f>
        <v>#N/A</v>
      </c>
      <c r="AC22" s="21"/>
      <c r="AD22" s="29">
        <v>0</v>
      </c>
      <c r="AE22" s="30"/>
      <c r="AF22" s="29">
        <v>0</v>
      </c>
      <c r="AG22" s="30"/>
      <c r="AH22" s="23"/>
      <c r="AI22" s="24"/>
      <c r="AJ22" s="23"/>
      <c r="AK22" s="46"/>
      <c r="AL22" s="22" t="str">
        <f t="shared" si="6"/>
        <v>No</v>
      </c>
      <c r="AM22" s="22" t="str">
        <f t="shared" si="7"/>
        <v>Yes</v>
      </c>
      <c r="AN22" s="45" t="str">
        <f t="shared" si="8"/>
        <v>Fail</v>
      </c>
      <c r="AO22" s="74">
        <f>IF(SEARCH("OffMed",C22),Sheet3!B$2,(IF(SEARCH("OffLrg",C22),Sheet3!C$2,Sheet3!F$2)))</f>
        <v>53600</v>
      </c>
      <c r="AP22" s="38"/>
      <c r="AQ22" s="38"/>
      <c r="AR22" s="42"/>
    </row>
    <row r="23" spans="1:44" s="7" customFormat="1" ht="25.5" hidden="1" customHeight="1" x14ac:dyDescent="0.2">
      <c r="A23" s="6">
        <v>5</v>
      </c>
      <c r="B23" s="78" t="s">
        <v>219</v>
      </c>
      <c r="C23" s="17" t="s">
        <v>140</v>
      </c>
      <c r="D23" s="22">
        <f>INDEX(Sheet1!$C$5:$BD$195,MATCH($C23,Sheet1!$C$5:$C$195,0),54)</f>
        <v>120.553</v>
      </c>
      <c r="E23" s="48"/>
      <c r="F23" s="20">
        <f>(INDEX(Sheet1!$C$5:$BD$195,MATCH($C23,Sheet1!$C$5:$C$195,0),18))/$AO23</f>
        <v>2.8633022388059701</v>
      </c>
      <c r="G23" s="21"/>
      <c r="H23" s="20">
        <f>(INDEX(Sheet1!$C$5:$BD$195,MATCH($C23,Sheet1!$C$5:$C$195,0),30))/$AO23</f>
        <v>0.16348731343283582</v>
      </c>
      <c r="I23" s="21"/>
      <c r="J23" s="20">
        <f t="shared" si="1"/>
        <v>26.114841390497077</v>
      </c>
      <c r="K23" s="21"/>
      <c r="L23" s="20">
        <f>(((INDEX(Sheet1!$C$5:$BD$195,MATCH($C23,Sheet1!$C$5:$C$195,0),11))*3.4121416)+((INDEX(Sheet1!$C$5:$BD$195,MATCH($C23,Sheet1!$C$5:$C$195,0),23))*99.976))/$AO23</f>
        <v>14.073164463719461</v>
      </c>
      <c r="M23" s="21"/>
      <c r="N23" s="20">
        <f>(((INDEX(Sheet1!$C$5:$BD$195,MATCH($C23,Sheet1!$C$5:$C$195,0),12))*3.4121416)+((INDEX(Sheet1!$C$5:$BD$195,MATCH($C23,Sheet1!$C$5:$C$195,0),24))*99.976))/$AO23</f>
        <v>3.0450944724388056</v>
      </c>
      <c r="O23" s="21"/>
      <c r="P23" s="20">
        <f>(((INDEX(Sheet1!$C$5:$BD$195,MATCH($C23,Sheet1!$C$5:$C$195,0),17))*3.4121416)+((INDEX(Sheet1!$C$5:$BD$195,MATCH($C23,Sheet1!$C$5:$C$195,0),29))*99.976))/$AO23</f>
        <v>4.9899578910164184</v>
      </c>
      <c r="Q23" s="21"/>
      <c r="R23" s="20">
        <f>(((INDEX(Sheet1!$C$5:$BD$195,MATCH($C23,Sheet1!$C$5:$C$195,0),31))+(INDEX(Sheet1!$C$5:$BD$195,MATCH($C23,Sheet1!$C$5:$C$195,0),32)))*99.976)/$AO23</f>
        <v>0</v>
      </c>
      <c r="S23" s="21"/>
      <c r="T23" s="22">
        <f>(((INDEX(Sheet1!$C$5:$BD$195,MATCH($C23,Sheet1!$C$5:$C$195,0),19))+(INDEX(Sheet1!$C$5:$BD$195,MATCH($C23,Sheet1!$C$5:$C$195,0),20)))*3.4121416)/$AO23</f>
        <v>14.622618239955223</v>
      </c>
      <c r="U23" s="21"/>
      <c r="V23" s="20">
        <f>(((INDEX(Sheet1!$C$5:$BD$195,MATCH($C23,Sheet1!$C$5:$C$195,0),13))*3.4121416)+((INDEX(Sheet1!$C$5:$BD$195,MATCH($C23,Sheet1!$C$5:$C$195,0),25))*99.976))/$AO23</f>
        <v>1.3867809229671644</v>
      </c>
      <c r="W23" s="21"/>
      <c r="X23" s="20">
        <f>(((INDEX(Sheet1!$C$5:$BD$195,MATCH($C23,Sheet1!$C$5:C$195,0),15))*3.4121416)+((INDEX(Sheet1!$C$5:$BD$195,MATCH($C23,Sheet1!$C$5:C$195,0),27))*99.976))/$AO23</f>
        <v>0.34563211945970146</v>
      </c>
      <c r="Y23" s="21"/>
      <c r="Z23" s="20">
        <f>(((INDEX(Sheet1!$C$5:$BD$195,MATCH($C23,Sheet1!$C$5:C$195,0),14))*3.4121416)+((INDEX(Sheet1!$C$5:$BD$195,MATCH($C23,Sheet1!$C$5:C$195,0),26))*99.976))/$AO23</f>
        <v>0</v>
      </c>
      <c r="AA23" s="21"/>
      <c r="AB23" s="20">
        <f>(((INDEX(Sheet1!$C$5:$BD$195,MATCH($C23,Sheet1!$C$5:C$195,0),16))*3.4121416)+((INDEX(Sheet1!$C$5:$BD$195,MATCH($C23,Sheet1!$C$5:C$195,0),28))*99.976))/$AO23</f>
        <v>2.2742115208955225</v>
      </c>
      <c r="AC23" s="21"/>
      <c r="AD23" s="29">
        <v>0</v>
      </c>
      <c r="AE23" s="30"/>
      <c r="AF23" s="29">
        <v>0</v>
      </c>
      <c r="AG23" s="30"/>
      <c r="AH23" s="23"/>
      <c r="AI23" s="24"/>
      <c r="AJ23" s="23"/>
      <c r="AK23" s="46"/>
      <c r="AL23" s="22" t="str">
        <f t="shared" si="6"/>
        <v>No</v>
      </c>
      <c r="AM23" s="22" t="str">
        <f t="shared" si="7"/>
        <v>Yes</v>
      </c>
      <c r="AN23" s="45" t="str">
        <f t="shared" si="8"/>
        <v>Fail</v>
      </c>
      <c r="AO23" s="74">
        <f>IF(SEARCH("OffMed",C23),Sheet3!B$2,(IF(SEARCH("OffLrg",C23),Sheet3!C$2,Sheet3!F$2)))</f>
        <v>53600</v>
      </c>
      <c r="AP23" s="41"/>
      <c r="AQ23" s="41"/>
      <c r="AR23" s="36"/>
    </row>
    <row r="24" spans="1:44" s="25" customFormat="1" ht="25.5" hidden="1" customHeight="1" x14ac:dyDescent="0.2">
      <c r="A24" s="8">
        <v>8</v>
      </c>
      <c r="B24" s="78" t="s">
        <v>219</v>
      </c>
      <c r="C24" s="19" t="s">
        <v>141</v>
      </c>
      <c r="D24" s="22" t="e">
        <f>INDEX(Sheet1!$C$5:$BD$195,MATCH($C24,Sheet1!$C$5:$C$195,0),54)</f>
        <v>#N/A</v>
      </c>
      <c r="E24" s="48"/>
      <c r="F24" s="20" t="e">
        <f>(INDEX(Sheet1!$C$5:$BD$195,MATCH($C24,Sheet1!$C$5:$C$195,0),18))/$AO24</f>
        <v>#N/A</v>
      </c>
      <c r="G24" s="21"/>
      <c r="H24" s="20" t="e">
        <f>(INDEX(Sheet1!$C$5:$BD$195,MATCH($C24,Sheet1!$C$5:$C$195,0),30))/$AO24</f>
        <v>#N/A</v>
      </c>
      <c r="I24" s="21"/>
      <c r="J24" s="20" t="e">
        <f t="shared" si="1"/>
        <v>#N/A</v>
      </c>
      <c r="K24" s="21"/>
      <c r="L24" s="20" t="e">
        <f>(((INDEX(Sheet1!$C$5:$BD$195,MATCH($C24,Sheet1!$C$5:$C$195,0),11))*3.4121416)+((INDEX(Sheet1!$C$5:$BD$195,MATCH($C24,Sheet1!$C$5:$C$195,0),23))*99.976))/$AO24</f>
        <v>#N/A</v>
      </c>
      <c r="M24" s="21"/>
      <c r="N24" s="20" t="e">
        <f>(((INDEX(Sheet1!$C$5:$BD$195,MATCH($C24,Sheet1!$C$5:$C$195,0),12))*3.4121416)+((INDEX(Sheet1!$C$5:$BD$195,MATCH($C24,Sheet1!$C$5:$C$195,0),24))*99.976))/$AO24</f>
        <v>#N/A</v>
      </c>
      <c r="O24" s="21"/>
      <c r="P24" s="20" t="e">
        <f>(((INDEX(Sheet1!$C$5:$BD$195,MATCH($C24,Sheet1!$C$5:$C$195,0),17))*3.4121416)+((INDEX(Sheet1!$C$5:$BD$195,MATCH($C24,Sheet1!$C$5:$C$195,0),29))*99.976))/$AO24</f>
        <v>#N/A</v>
      </c>
      <c r="Q24" s="21"/>
      <c r="R24" s="20" t="e">
        <f>(((INDEX(Sheet1!$C$5:$BD$195,MATCH($C24,Sheet1!$C$5:$C$195,0),31))+(INDEX(Sheet1!$C$5:$BD$195,MATCH($C24,Sheet1!$C$5:$C$195,0),32)))*99.976)/$AO24</f>
        <v>#N/A</v>
      </c>
      <c r="S24" s="21"/>
      <c r="T24" s="22" t="e">
        <f>(((INDEX(Sheet1!$C$5:$BD$195,MATCH($C24,Sheet1!$C$5:$C$195,0),19))+(INDEX(Sheet1!$C$5:$BD$195,MATCH($C24,Sheet1!$C$5:$C$195,0),20)))*3.4121416)/$AO24</f>
        <v>#N/A</v>
      </c>
      <c r="U24" s="21"/>
      <c r="V24" s="20" t="e">
        <f>(((INDEX(Sheet1!$C$5:$BD$195,MATCH($C24,Sheet1!$C$5:$C$195,0),13))*3.4121416)+((INDEX(Sheet1!$C$5:$BD$195,MATCH($C24,Sheet1!$C$5:$C$195,0),25))*99.976))/$AO24</f>
        <v>#N/A</v>
      </c>
      <c r="W24" s="21"/>
      <c r="X24" s="20" t="e">
        <f>(((INDEX(Sheet1!$C$5:$BD$195,MATCH($C24,Sheet1!$C$5:C$195,0),15))*3.4121416)+((INDEX(Sheet1!$C$5:$BD$195,MATCH($C24,Sheet1!$C$5:C$195,0),27))*99.976))/$AO24</f>
        <v>#N/A</v>
      </c>
      <c r="Y24" s="21"/>
      <c r="Z24" s="20" t="e">
        <f>(((INDEX(Sheet1!$C$5:$BD$195,MATCH($C24,Sheet1!$C$5:C$195,0),14))*3.4121416)+((INDEX(Sheet1!$C$5:$BD$195,MATCH($C24,Sheet1!$C$5:C$195,0),26))*99.976))/$AO24</f>
        <v>#N/A</v>
      </c>
      <c r="AA24" s="21"/>
      <c r="AB24" s="20" t="e">
        <f>(((INDEX(Sheet1!$C$5:$BD$195,MATCH($C24,Sheet1!$C$5:C$195,0),16))*3.4121416)+((INDEX(Sheet1!$C$5:$BD$195,MATCH($C24,Sheet1!$C$5:C$195,0),28))*99.976))/$AO24</f>
        <v>#N/A</v>
      </c>
      <c r="AC24" s="21"/>
      <c r="AD24" s="29">
        <v>0</v>
      </c>
      <c r="AE24" s="30"/>
      <c r="AF24" s="29">
        <v>0</v>
      </c>
      <c r="AG24" s="30"/>
      <c r="AH24" s="23"/>
      <c r="AI24" s="24"/>
      <c r="AJ24" s="23"/>
      <c r="AK24" s="46"/>
      <c r="AL24" s="22" t="str">
        <f t="shared" si="6"/>
        <v>No</v>
      </c>
      <c r="AM24" s="22" t="str">
        <f t="shared" si="7"/>
        <v>Yes</v>
      </c>
      <c r="AN24" s="45" t="str">
        <f t="shared" si="8"/>
        <v>Fail</v>
      </c>
      <c r="AO24" s="74">
        <f>IF(SEARCH("OffMed",C24),Sheet3!B$2,(IF(SEARCH("OffLrg",C24),Sheet3!C$2,Sheet3!F$2)))</f>
        <v>53600</v>
      </c>
      <c r="AP24" s="38"/>
      <c r="AQ24" s="38"/>
      <c r="AR24" s="42"/>
    </row>
    <row r="25" spans="1:44" s="7" customFormat="1" ht="25.5" hidden="1" customHeight="1" x14ac:dyDescent="0.2">
      <c r="A25" s="6">
        <v>5</v>
      </c>
      <c r="B25" s="78" t="s">
        <v>219</v>
      </c>
      <c r="C25" s="17" t="s">
        <v>140</v>
      </c>
      <c r="D25" s="22">
        <f>INDEX(Sheet1!$C$5:$BD$195,MATCH($C25,Sheet1!$C$5:$C$195,0),54)</f>
        <v>120.553</v>
      </c>
      <c r="E25" s="48"/>
      <c r="F25" s="20">
        <f>(INDEX(Sheet1!$C$5:$BD$195,MATCH($C25,Sheet1!$C$5:$C$195,0),18))/$AO25</f>
        <v>2.8633022388059701</v>
      </c>
      <c r="G25" s="21"/>
      <c r="H25" s="20">
        <f>(INDEX(Sheet1!$C$5:$BD$195,MATCH($C25,Sheet1!$C$5:$C$195,0),30))/$AO25</f>
        <v>0.16348731343283582</v>
      </c>
      <c r="I25" s="21"/>
      <c r="J25" s="20">
        <f t="shared" si="1"/>
        <v>26.114841390497077</v>
      </c>
      <c r="K25" s="21"/>
      <c r="L25" s="20">
        <f>(((INDEX(Sheet1!$C$5:$BD$195,MATCH($C25,Sheet1!$C$5:$C$195,0),11))*3.4121416)+((INDEX(Sheet1!$C$5:$BD$195,MATCH($C25,Sheet1!$C$5:$C$195,0),23))*99.976))/$AO25</f>
        <v>14.073164463719461</v>
      </c>
      <c r="M25" s="21"/>
      <c r="N25" s="20">
        <f>(((INDEX(Sheet1!$C$5:$BD$195,MATCH($C25,Sheet1!$C$5:$C$195,0),12))*3.4121416)+((INDEX(Sheet1!$C$5:$BD$195,MATCH($C25,Sheet1!$C$5:$C$195,0),24))*99.976))/$AO25</f>
        <v>3.0450944724388056</v>
      </c>
      <c r="O25" s="21"/>
      <c r="P25" s="20">
        <f>(((INDEX(Sheet1!$C$5:$BD$195,MATCH($C25,Sheet1!$C$5:$C$195,0),17))*3.4121416)+((INDEX(Sheet1!$C$5:$BD$195,MATCH($C25,Sheet1!$C$5:$C$195,0),29))*99.976))/$AO25</f>
        <v>4.9899578910164184</v>
      </c>
      <c r="Q25" s="21"/>
      <c r="R25" s="20">
        <f>(((INDEX(Sheet1!$C$5:$BD$195,MATCH($C25,Sheet1!$C$5:$C$195,0),31))+(INDEX(Sheet1!$C$5:$BD$195,MATCH($C25,Sheet1!$C$5:$C$195,0),32)))*99.976)/$AO25</f>
        <v>0</v>
      </c>
      <c r="S25" s="21"/>
      <c r="T25" s="22">
        <f>(((INDEX(Sheet1!$C$5:$BD$195,MATCH($C25,Sheet1!$C$5:$C$195,0),19))+(INDEX(Sheet1!$C$5:$BD$195,MATCH($C25,Sheet1!$C$5:$C$195,0),20)))*3.4121416)/$AO25</f>
        <v>14.622618239955223</v>
      </c>
      <c r="U25" s="21"/>
      <c r="V25" s="20">
        <f>(((INDEX(Sheet1!$C$5:$BD$195,MATCH($C25,Sheet1!$C$5:$C$195,0),13))*3.4121416)+((INDEX(Sheet1!$C$5:$BD$195,MATCH($C25,Sheet1!$C$5:$C$195,0),25))*99.976))/$AO25</f>
        <v>1.3867809229671644</v>
      </c>
      <c r="W25" s="21"/>
      <c r="X25" s="20">
        <f>(((INDEX(Sheet1!$C$5:$BD$195,MATCH($C25,Sheet1!$C$5:C$195,0),15))*3.4121416)+((INDEX(Sheet1!$C$5:$BD$195,MATCH($C25,Sheet1!$C$5:C$195,0),27))*99.976))/$AO25</f>
        <v>0.34563211945970146</v>
      </c>
      <c r="Y25" s="21"/>
      <c r="Z25" s="20">
        <f>(((INDEX(Sheet1!$C$5:$BD$195,MATCH($C25,Sheet1!$C$5:C$195,0),14))*3.4121416)+((INDEX(Sheet1!$C$5:$BD$195,MATCH($C25,Sheet1!$C$5:C$195,0),26))*99.976))/$AO25</f>
        <v>0</v>
      </c>
      <c r="AA25" s="21"/>
      <c r="AB25" s="20">
        <f>(((INDEX(Sheet1!$C$5:$BD$195,MATCH($C25,Sheet1!$C$5:C$195,0),16))*3.4121416)+((INDEX(Sheet1!$C$5:$BD$195,MATCH($C25,Sheet1!$C$5:C$195,0),28))*99.976))/$AO25</f>
        <v>2.2742115208955225</v>
      </c>
      <c r="AC25" s="21"/>
      <c r="AD25" s="29">
        <v>0</v>
      </c>
      <c r="AE25" s="30"/>
      <c r="AF25" s="29">
        <v>0</v>
      </c>
      <c r="AG25" s="30"/>
      <c r="AH25" s="23"/>
      <c r="AI25" s="24"/>
      <c r="AJ25" s="23"/>
      <c r="AK25" s="46"/>
      <c r="AL25" s="22" t="str">
        <f t="shared" si="6"/>
        <v>No</v>
      </c>
      <c r="AM25" s="22" t="str">
        <f t="shared" si="7"/>
        <v>Yes</v>
      </c>
      <c r="AN25" s="45" t="str">
        <f t="shared" si="8"/>
        <v>Fail</v>
      </c>
      <c r="AO25" s="74">
        <f>IF(SEARCH("OffMed",C25),Sheet3!B$2,(IF(SEARCH("OffLrg",C25),Sheet3!C$2,Sheet3!F$2)))</f>
        <v>53600</v>
      </c>
      <c r="AP25" s="41"/>
      <c r="AQ25" s="41"/>
      <c r="AR25" s="36"/>
    </row>
    <row r="26" spans="1:44" s="25" customFormat="1" ht="25.5" hidden="1" customHeight="1" x14ac:dyDescent="0.2">
      <c r="A26" s="8">
        <v>9</v>
      </c>
      <c r="B26" s="78" t="s">
        <v>219</v>
      </c>
      <c r="C26" s="19" t="s">
        <v>142</v>
      </c>
      <c r="D26" s="22" t="e">
        <f>INDEX(Sheet1!$C$5:$BD$195,MATCH($C26,Sheet1!$C$5:$C$195,0),54)</f>
        <v>#N/A</v>
      </c>
      <c r="E26" s="48"/>
      <c r="F26" s="20" t="e">
        <f>(INDEX(Sheet1!$C$5:$BD$195,MATCH($C26,Sheet1!$C$5:$C$195,0),18))/$AO26</f>
        <v>#N/A</v>
      </c>
      <c r="G26" s="21"/>
      <c r="H26" s="20" t="e">
        <f>(INDEX(Sheet1!$C$5:$BD$195,MATCH($C26,Sheet1!$C$5:$C$195,0),30))/$AO26</f>
        <v>#N/A</v>
      </c>
      <c r="I26" s="21"/>
      <c r="J26" s="20" t="e">
        <f t="shared" si="1"/>
        <v>#N/A</v>
      </c>
      <c r="K26" s="21"/>
      <c r="L26" s="20" t="e">
        <f>(((INDEX(Sheet1!$C$5:$BD$195,MATCH($C26,Sheet1!$C$5:$C$195,0),11))*3.4121416)+((INDEX(Sheet1!$C$5:$BD$195,MATCH($C26,Sheet1!$C$5:$C$195,0),23))*99.976))/$AO26</f>
        <v>#N/A</v>
      </c>
      <c r="M26" s="21"/>
      <c r="N26" s="20" t="e">
        <f>(((INDEX(Sheet1!$C$5:$BD$195,MATCH($C26,Sheet1!$C$5:$C$195,0),12))*3.4121416)+((INDEX(Sheet1!$C$5:$BD$195,MATCH($C26,Sheet1!$C$5:$C$195,0),24))*99.976))/$AO26</f>
        <v>#N/A</v>
      </c>
      <c r="O26" s="21"/>
      <c r="P26" s="20" t="e">
        <f>(((INDEX(Sheet1!$C$5:$BD$195,MATCH($C26,Sheet1!$C$5:$C$195,0),17))*3.4121416)+((INDEX(Sheet1!$C$5:$BD$195,MATCH($C26,Sheet1!$C$5:$C$195,0),29))*99.976))/$AO26</f>
        <v>#N/A</v>
      </c>
      <c r="Q26" s="21"/>
      <c r="R26" s="20" t="e">
        <f>(((INDEX(Sheet1!$C$5:$BD$195,MATCH($C26,Sheet1!$C$5:$C$195,0),31))+(INDEX(Sheet1!$C$5:$BD$195,MATCH($C26,Sheet1!$C$5:$C$195,0),32)))*99.976)/$AO26</f>
        <v>#N/A</v>
      </c>
      <c r="S26" s="21"/>
      <c r="T26" s="22" t="e">
        <f>(((INDEX(Sheet1!$C$5:$BD$195,MATCH($C26,Sheet1!$C$5:$C$195,0),19))+(INDEX(Sheet1!$C$5:$BD$195,MATCH($C26,Sheet1!$C$5:$C$195,0),20)))*3.4121416)/$AO26</f>
        <v>#N/A</v>
      </c>
      <c r="U26" s="21"/>
      <c r="V26" s="20" t="e">
        <f>(((INDEX(Sheet1!$C$5:$BD$195,MATCH($C26,Sheet1!$C$5:$C$195,0),13))*3.4121416)+((INDEX(Sheet1!$C$5:$BD$195,MATCH($C26,Sheet1!$C$5:$C$195,0),25))*99.976))/$AO26</f>
        <v>#N/A</v>
      </c>
      <c r="W26" s="21"/>
      <c r="X26" s="20" t="e">
        <f>(((INDEX(Sheet1!$C$5:$BD$195,MATCH($C26,Sheet1!$C$5:C$195,0),15))*3.4121416)+((INDEX(Sheet1!$C$5:$BD$195,MATCH($C26,Sheet1!$C$5:C$195,0),27))*99.976))/$AO26</f>
        <v>#N/A</v>
      </c>
      <c r="Y26" s="21"/>
      <c r="Z26" s="20" t="e">
        <f>(((INDEX(Sheet1!$C$5:$BD$195,MATCH($C26,Sheet1!$C$5:C$195,0),14))*3.4121416)+((INDEX(Sheet1!$C$5:$BD$195,MATCH($C26,Sheet1!$C$5:C$195,0),26))*99.976))/$AO26</f>
        <v>#N/A</v>
      </c>
      <c r="AA26" s="21"/>
      <c r="AB26" s="20" t="e">
        <f>(((INDEX(Sheet1!$C$5:$BD$195,MATCH($C26,Sheet1!$C$5:C$195,0),16))*3.4121416)+((INDEX(Sheet1!$C$5:$BD$195,MATCH($C26,Sheet1!$C$5:C$195,0),28))*99.976))/$AO26</f>
        <v>#N/A</v>
      </c>
      <c r="AC26" s="21"/>
      <c r="AD26" s="29">
        <v>0</v>
      </c>
      <c r="AE26" s="30"/>
      <c r="AF26" s="29">
        <v>0</v>
      </c>
      <c r="AG26" s="30"/>
      <c r="AH26" s="23"/>
      <c r="AI26" s="24"/>
      <c r="AJ26" s="23"/>
      <c r="AK26" s="46"/>
      <c r="AL26" s="22" t="str">
        <f t="shared" si="6"/>
        <v>No</v>
      </c>
      <c r="AM26" s="22" t="str">
        <f t="shared" si="7"/>
        <v>Yes</v>
      </c>
      <c r="AN26" s="45" t="str">
        <f t="shared" si="8"/>
        <v>Fail</v>
      </c>
      <c r="AO26" s="74">
        <f>IF(SEARCH("OffMed",C26),Sheet3!B$2,(IF(SEARCH("OffLrg",C26),Sheet3!C$2,Sheet3!F$2)))</f>
        <v>53600</v>
      </c>
      <c r="AP26" s="38"/>
      <c r="AQ26" s="38"/>
      <c r="AR26" s="42"/>
    </row>
    <row r="27" spans="1:44" s="25" customFormat="1" ht="25.5" hidden="1" customHeight="1" x14ac:dyDescent="0.2">
      <c r="A27" s="8">
        <v>15</v>
      </c>
      <c r="B27" s="78" t="s">
        <v>219</v>
      </c>
      <c r="C27" s="19" t="s">
        <v>143</v>
      </c>
      <c r="D27" s="22" t="e">
        <f>INDEX(Sheet1!$C$5:$BD$195,MATCH($C27,Sheet1!$C$5:$C$195,0),54)</f>
        <v>#N/A</v>
      </c>
      <c r="E27" s="48"/>
      <c r="F27" s="20" t="e">
        <f>(INDEX(Sheet1!$C$5:$BD$195,MATCH($C27,Sheet1!$C$5:$C$195,0),18))/$AO27</f>
        <v>#N/A</v>
      </c>
      <c r="G27" s="21"/>
      <c r="H27" s="20" t="e">
        <f>(INDEX(Sheet1!$C$5:$BD$195,MATCH($C27,Sheet1!$C$5:$C$195,0),30))/$AO27</f>
        <v>#N/A</v>
      </c>
      <c r="I27" s="21"/>
      <c r="J27" s="20" t="e">
        <f t="shared" si="1"/>
        <v>#N/A</v>
      </c>
      <c r="K27" s="21"/>
      <c r="L27" s="20" t="e">
        <f>(((INDEX(Sheet1!$C$5:$BD$195,MATCH($C27,Sheet1!$C$5:$C$195,0),11))*3.4121416)+((INDEX(Sheet1!$C$5:$BD$195,MATCH($C27,Sheet1!$C$5:$C$195,0),23))*99.976))/$AO27</f>
        <v>#N/A</v>
      </c>
      <c r="M27" s="21"/>
      <c r="N27" s="20" t="e">
        <f>(((INDEX(Sheet1!$C$5:$BD$195,MATCH($C27,Sheet1!$C$5:$C$195,0),12))*3.4121416)+((INDEX(Sheet1!$C$5:$BD$195,MATCH($C27,Sheet1!$C$5:$C$195,0),24))*99.976))/$AO27</f>
        <v>#N/A</v>
      </c>
      <c r="O27" s="21"/>
      <c r="P27" s="20" t="e">
        <f>(((INDEX(Sheet1!$C$5:$BD$195,MATCH($C27,Sheet1!$C$5:$C$195,0),17))*3.4121416)+((INDEX(Sheet1!$C$5:$BD$195,MATCH($C27,Sheet1!$C$5:$C$195,0),29))*99.976))/$AO27</f>
        <v>#N/A</v>
      </c>
      <c r="Q27" s="21"/>
      <c r="R27" s="20" t="e">
        <f>(((INDEX(Sheet1!$C$5:$BD$195,MATCH($C27,Sheet1!$C$5:$C$195,0),31))+(INDEX(Sheet1!$C$5:$BD$195,MATCH($C27,Sheet1!$C$5:$C$195,0),32)))*99.976)/$AO27</f>
        <v>#N/A</v>
      </c>
      <c r="S27" s="21"/>
      <c r="T27" s="22" t="e">
        <f>(((INDEX(Sheet1!$C$5:$BD$195,MATCH($C27,Sheet1!$C$5:$C$195,0),19))+(INDEX(Sheet1!$C$5:$BD$195,MATCH($C27,Sheet1!$C$5:$C$195,0),20)))*3.4121416)/$AO27</f>
        <v>#N/A</v>
      </c>
      <c r="U27" s="21"/>
      <c r="V27" s="20" t="e">
        <f>(((INDEX(Sheet1!$C$5:$BD$195,MATCH($C27,Sheet1!$C$5:$C$195,0),13))*3.4121416)+((INDEX(Sheet1!$C$5:$BD$195,MATCH($C27,Sheet1!$C$5:$C$195,0),25))*99.976))/$AO27</f>
        <v>#N/A</v>
      </c>
      <c r="W27" s="21"/>
      <c r="X27" s="20" t="e">
        <f>(((INDEX(Sheet1!$C$5:$BD$195,MATCH($C27,Sheet1!$C$5:C$195,0),15))*3.4121416)+((INDEX(Sheet1!$C$5:$BD$195,MATCH($C27,Sheet1!$C$5:C$195,0),27))*99.976))/$AO27</f>
        <v>#N/A</v>
      </c>
      <c r="Y27" s="21"/>
      <c r="Z27" s="20" t="e">
        <f>(((INDEX(Sheet1!$C$5:$BD$195,MATCH($C27,Sheet1!$C$5:C$195,0),14))*3.4121416)+((INDEX(Sheet1!$C$5:$BD$195,MATCH($C27,Sheet1!$C$5:C$195,0),26))*99.976))/$AO27</f>
        <v>#N/A</v>
      </c>
      <c r="AA27" s="21"/>
      <c r="AB27" s="20" t="e">
        <f>(((INDEX(Sheet1!$C$5:$BD$195,MATCH($C27,Sheet1!$C$5:C$195,0),16))*3.4121416)+((INDEX(Sheet1!$C$5:$BD$195,MATCH($C27,Sheet1!$C$5:C$195,0),28))*99.976))/$AO27</f>
        <v>#N/A</v>
      </c>
      <c r="AC27" s="21"/>
      <c r="AD27" s="29">
        <v>0</v>
      </c>
      <c r="AE27" s="30"/>
      <c r="AF27" s="29">
        <v>0</v>
      </c>
      <c r="AG27" s="30"/>
      <c r="AH27" s="23"/>
      <c r="AI27" s="24"/>
      <c r="AJ27" s="23"/>
      <c r="AK27" s="46"/>
      <c r="AL27" s="22" t="str">
        <f t="shared" si="6"/>
        <v>No</v>
      </c>
      <c r="AM27" s="22" t="str">
        <f t="shared" si="7"/>
        <v>Yes</v>
      </c>
      <c r="AN27" s="45" t="str">
        <f t="shared" si="8"/>
        <v>Fail</v>
      </c>
      <c r="AO27" s="74">
        <f>IF(SEARCH("OffMed",C27),Sheet3!B$2,(IF(SEARCH("OffLrg",C27),Sheet3!C$2,Sheet3!F$2)))</f>
        <v>53600</v>
      </c>
      <c r="AP27" s="38"/>
      <c r="AQ27" s="38"/>
      <c r="AR27" s="42"/>
    </row>
    <row r="28" spans="1:44" s="25" customFormat="1" ht="25.5" hidden="1" customHeight="1" x14ac:dyDescent="0.2">
      <c r="A28" s="8">
        <v>12</v>
      </c>
      <c r="B28" s="78" t="s">
        <v>219</v>
      </c>
      <c r="C28" s="19" t="s">
        <v>144</v>
      </c>
      <c r="D28" s="22" t="e">
        <f>INDEX(Sheet1!$C$5:$BD$195,MATCH($C28,Sheet1!$C$5:$C$195,0),54)</f>
        <v>#N/A</v>
      </c>
      <c r="E28" s="48"/>
      <c r="F28" s="20" t="e">
        <f>(INDEX(Sheet1!$C$5:$BD$195,MATCH($C28,Sheet1!$C$5:$C$195,0),18))/$AO28</f>
        <v>#N/A</v>
      </c>
      <c r="G28" s="21"/>
      <c r="H28" s="20" t="e">
        <f>(INDEX(Sheet1!$C$5:$BD$195,MATCH($C28,Sheet1!$C$5:$C$195,0),30))/$AO28</f>
        <v>#N/A</v>
      </c>
      <c r="I28" s="21"/>
      <c r="J28" s="20" t="e">
        <f t="shared" si="1"/>
        <v>#N/A</v>
      </c>
      <c r="K28" s="21"/>
      <c r="L28" s="20" t="e">
        <f>(((INDEX(Sheet1!$C$5:$BD$195,MATCH($C28,Sheet1!$C$5:$C$195,0),11))*3.4121416)+((INDEX(Sheet1!$C$5:$BD$195,MATCH($C28,Sheet1!$C$5:$C$195,0),23))*99.976))/$AO28</f>
        <v>#N/A</v>
      </c>
      <c r="M28" s="21"/>
      <c r="N28" s="20" t="e">
        <f>(((INDEX(Sheet1!$C$5:$BD$195,MATCH($C28,Sheet1!$C$5:$C$195,0),12))*3.4121416)+((INDEX(Sheet1!$C$5:$BD$195,MATCH($C28,Sheet1!$C$5:$C$195,0),24))*99.976))/$AO28</f>
        <v>#N/A</v>
      </c>
      <c r="O28" s="21"/>
      <c r="P28" s="20" t="e">
        <f>(((INDEX(Sheet1!$C$5:$BD$195,MATCH($C28,Sheet1!$C$5:$C$195,0),17))*3.4121416)+((INDEX(Sheet1!$C$5:$BD$195,MATCH($C28,Sheet1!$C$5:$C$195,0),29))*99.976))/$AO28</f>
        <v>#N/A</v>
      </c>
      <c r="Q28" s="21"/>
      <c r="R28" s="20" t="e">
        <f>(((INDEX(Sheet1!$C$5:$BD$195,MATCH($C28,Sheet1!$C$5:$C$195,0),31))+(INDEX(Sheet1!$C$5:$BD$195,MATCH($C28,Sheet1!$C$5:$C$195,0),32)))*99.976)/$AO28</f>
        <v>#N/A</v>
      </c>
      <c r="S28" s="21"/>
      <c r="T28" s="22" t="e">
        <f>(((INDEX(Sheet1!$C$5:$BD$195,MATCH($C28,Sheet1!$C$5:$C$195,0),19))+(INDEX(Sheet1!$C$5:$BD$195,MATCH($C28,Sheet1!$C$5:$C$195,0),20)))*3.4121416)/$AO28</f>
        <v>#N/A</v>
      </c>
      <c r="U28" s="21"/>
      <c r="V28" s="20" t="e">
        <f>(((INDEX(Sheet1!$C$5:$BD$195,MATCH($C28,Sheet1!$C$5:$C$195,0),13))*3.4121416)+((INDEX(Sheet1!$C$5:$BD$195,MATCH($C28,Sheet1!$C$5:$C$195,0),25))*99.976))/$AO28</f>
        <v>#N/A</v>
      </c>
      <c r="W28" s="21"/>
      <c r="X28" s="20" t="e">
        <f>(((INDEX(Sheet1!$C$5:$BD$195,MATCH($C28,Sheet1!$C$5:C$195,0),15))*3.4121416)+((INDEX(Sheet1!$C$5:$BD$195,MATCH($C28,Sheet1!$C$5:C$195,0),27))*99.976))/$AO28</f>
        <v>#N/A</v>
      </c>
      <c r="Y28" s="21"/>
      <c r="Z28" s="20" t="e">
        <f>(((INDEX(Sheet1!$C$5:$BD$195,MATCH($C28,Sheet1!$C$5:C$195,0),14))*3.4121416)+((INDEX(Sheet1!$C$5:$BD$195,MATCH($C28,Sheet1!$C$5:C$195,0),26))*99.976))/$AO28</f>
        <v>#N/A</v>
      </c>
      <c r="AA28" s="21"/>
      <c r="AB28" s="20" t="e">
        <f>(((INDEX(Sheet1!$C$5:$BD$195,MATCH($C28,Sheet1!$C$5:C$195,0),16))*3.4121416)+((INDEX(Sheet1!$C$5:$BD$195,MATCH($C28,Sheet1!$C$5:C$195,0),28))*99.976))/$AO28</f>
        <v>#N/A</v>
      </c>
      <c r="AC28" s="21"/>
      <c r="AD28" s="29">
        <v>0</v>
      </c>
      <c r="AE28" s="30"/>
      <c r="AF28" s="29">
        <v>0</v>
      </c>
      <c r="AG28" s="30"/>
      <c r="AH28" s="23"/>
      <c r="AI28" s="24"/>
      <c r="AJ28" s="23"/>
      <c r="AK28" s="46"/>
      <c r="AL28" s="22" t="str">
        <f t="shared" si="6"/>
        <v>No</v>
      </c>
      <c r="AM28" s="22" t="str">
        <f t="shared" si="7"/>
        <v>Yes</v>
      </c>
      <c r="AN28" s="45" t="str">
        <f t="shared" si="8"/>
        <v>Fail</v>
      </c>
      <c r="AO28" s="74">
        <f>IF(SEARCH("OffMed",C28),Sheet3!B$2,(IF(SEARCH("OffLrg",C28),Sheet3!C$2,Sheet3!F$2)))</f>
        <v>53600</v>
      </c>
      <c r="AP28" s="38"/>
      <c r="AQ28" s="38"/>
      <c r="AR28" s="42"/>
    </row>
    <row r="29" spans="1:44" s="7" customFormat="1" ht="25.5" hidden="1" customHeight="1" x14ac:dyDescent="0.2">
      <c r="A29" s="6">
        <v>3</v>
      </c>
      <c r="B29" s="78" t="s">
        <v>219</v>
      </c>
      <c r="C29" s="17" t="s">
        <v>145</v>
      </c>
      <c r="D29" s="22" t="e">
        <f>INDEX(Sheet1!$C$5:$BD$195,MATCH($C29,Sheet1!$C$5:$C$195,0),54)</f>
        <v>#N/A</v>
      </c>
      <c r="E29" s="48"/>
      <c r="F29" s="20" t="e">
        <f>(INDEX(Sheet1!$C$5:$BD$195,MATCH($C29,Sheet1!$C$5:$C$195,0),18))/$AO29</f>
        <v>#N/A</v>
      </c>
      <c r="G29" s="21"/>
      <c r="H29" s="20" t="e">
        <f>(INDEX(Sheet1!$C$5:$BD$195,MATCH($C29,Sheet1!$C$5:$C$195,0),30))/$AO29</f>
        <v>#N/A</v>
      </c>
      <c r="I29" s="21"/>
      <c r="J29" s="20" t="e">
        <f t="shared" si="1"/>
        <v>#N/A</v>
      </c>
      <c r="K29" s="21"/>
      <c r="L29" s="20" t="e">
        <f>(((INDEX(Sheet1!$C$5:$BD$195,MATCH($C29,Sheet1!$C$5:$C$195,0),11))*3.4121416)+((INDEX(Sheet1!$C$5:$BD$195,MATCH($C29,Sheet1!$C$5:$C$195,0),23))*99.976))/$AO29</f>
        <v>#N/A</v>
      </c>
      <c r="M29" s="21"/>
      <c r="N29" s="20" t="e">
        <f>(((INDEX(Sheet1!$C$5:$BD$195,MATCH($C29,Sheet1!$C$5:$C$195,0),12))*3.4121416)+((INDEX(Sheet1!$C$5:$BD$195,MATCH($C29,Sheet1!$C$5:$C$195,0),24))*99.976))/$AO29</f>
        <v>#N/A</v>
      </c>
      <c r="O29" s="21"/>
      <c r="P29" s="20" t="e">
        <f>(((INDEX(Sheet1!$C$5:$BD$195,MATCH($C29,Sheet1!$C$5:$C$195,0),17))*3.4121416)+((INDEX(Sheet1!$C$5:$BD$195,MATCH($C29,Sheet1!$C$5:$C$195,0),29))*99.976))/$AO29</f>
        <v>#N/A</v>
      </c>
      <c r="Q29" s="21"/>
      <c r="R29" s="20" t="e">
        <f>(((INDEX(Sheet1!$C$5:$BD$195,MATCH($C29,Sheet1!$C$5:$C$195,0),31))+(INDEX(Sheet1!$C$5:$BD$195,MATCH($C29,Sheet1!$C$5:$C$195,0),32)))*99.976)/$AO29</f>
        <v>#N/A</v>
      </c>
      <c r="S29" s="21"/>
      <c r="T29" s="22" t="e">
        <f>(((INDEX(Sheet1!$C$5:$BD$195,MATCH($C29,Sheet1!$C$5:$C$195,0),19))+(INDEX(Sheet1!$C$5:$BD$195,MATCH($C29,Sheet1!$C$5:$C$195,0),20)))*3.4121416)/$AO29</f>
        <v>#N/A</v>
      </c>
      <c r="U29" s="21"/>
      <c r="V29" s="20" t="e">
        <f>(((INDEX(Sheet1!$C$5:$BD$195,MATCH($C29,Sheet1!$C$5:$C$195,0),13))*3.4121416)+((INDEX(Sheet1!$C$5:$BD$195,MATCH($C29,Sheet1!$C$5:$C$195,0),25))*99.976))/$AO29</f>
        <v>#N/A</v>
      </c>
      <c r="W29" s="21"/>
      <c r="X29" s="20" t="e">
        <f>(((INDEX(Sheet1!$C$5:$BD$195,MATCH($C29,Sheet1!$C$5:C$195,0),15))*3.4121416)+((INDEX(Sheet1!$C$5:$BD$195,MATCH($C29,Sheet1!$C$5:C$195,0),27))*99.976))/$AO29</f>
        <v>#N/A</v>
      </c>
      <c r="Y29" s="21"/>
      <c r="Z29" s="20" t="e">
        <f>(((INDEX(Sheet1!$C$5:$BD$195,MATCH($C29,Sheet1!$C$5:C$195,0),14))*3.4121416)+((INDEX(Sheet1!$C$5:$BD$195,MATCH($C29,Sheet1!$C$5:C$195,0),26))*99.976))/$AO29</f>
        <v>#N/A</v>
      </c>
      <c r="AA29" s="21"/>
      <c r="AB29" s="20" t="e">
        <f>(((INDEX(Sheet1!$C$5:$BD$195,MATCH($C29,Sheet1!$C$5:C$195,0),16))*3.4121416)+((INDEX(Sheet1!$C$5:$BD$195,MATCH($C29,Sheet1!$C$5:C$195,0),28))*99.976))/$AO29</f>
        <v>#N/A</v>
      </c>
      <c r="AC29" s="21"/>
      <c r="AD29" s="29">
        <v>0</v>
      </c>
      <c r="AE29" s="30"/>
      <c r="AF29" s="29">
        <v>0</v>
      </c>
      <c r="AG29" s="30"/>
      <c r="AH29" s="23"/>
      <c r="AI29" s="24"/>
      <c r="AJ29" s="23"/>
      <c r="AK29" s="46"/>
      <c r="AL29" s="22" t="str">
        <f t="shared" si="6"/>
        <v>No</v>
      </c>
      <c r="AM29" s="22" t="str">
        <f t="shared" si="7"/>
        <v>Yes</v>
      </c>
      <c r="AN29" s="45" t="str">
        <f t="shared" si="8"/>
        <v>Fail</v>
      </c>
      <c r="AO29" s="74">
        <f>IF(SEARCH("OffMed",C29),Sheet3!B$2,(IF(SEARCH("OffLrg",C29),Sheet3!C$2,Sheet3!F$2)))</f>
        <v>53600</v>
      </c>
      <c r="AP29" s="41"/>
      <c r="AQ29" s="41"/>
      <c r="AR29" s="36"/>
    </row>
    <row r="30" spans="1:44" s="25" customFormat="1" ht="25.5" hidden="1" customHeight="1" x14ac:dyDescent="0.2">
      <c r="A30" s="8">
        <v>6</v>
      </c>
      <c r="B30" s="78" t="s">
        <v>219</v>
      </c>
      <c r="C30" s="19" t="s">
        <v>146</v>
      </c>
      <c r="D30" s="22" t="e">
        <f>INDEX(Sheet1!$C$5:$BD$195,MATCH($C30,Sheet1!$C$5:$C$195,0),54)</f>
        <v>#N/A</v>
      </c>
      <c r="E30" s="48"/>
      <c r="F30" s="20" t="e">
        <f>(INDEX(Sheet1!$C$5:$BD$195,MATCH($C30,Sheet1!$C$5:$C$195,0),18))/$AO30</f>
        <v>#N/A</v>
      </c>
      <c r="G30" s="21"/>
      <c r="H30" s="20" t="e">
        <f>(INDEX(Sheet1!$C$5:$BD$195,MATCH($C30,Sheet1!$C$5:$C$195,0),30))/$AO30</f>
        <v>#N/A</v>
      </c>
      <c r="I30" s="21"/>
      <c r="J30" s="20" t="e">
        <f t="shared" si="1"/>
        <v>#N/A</v>
      </c>
      <c r="K30" s="21"/>
      <c r="L30" s="20" t="e">
        <f>(((INDEX(Sheet1!$C$5:$BD$195,MATCH($C30,Sheet1!$C$5:$C$195,0),11))*3.4121416)+((INDEX(Sheet1!$C$5:$BD$195,MATCH($C30,Sheet1!$C$5:$C$195,0),23))*99.976))/$AO30</f>
        <v>#N/A</v>
      </c>
      <c r="M30" s="21"/>
      <c r="N30" s="20" t="e">
        <f>(((INDEX(Sheet1!$C$5:$BD$195,MATCH($C30,Sheet1!$C$5:$C$195,0),12))*3.4121416)+((INDEX(Sheet1!$C$5:$BD$195,MATCH($C30,Sheet1!$C$5:$C$195,0),24))*99.976))/$AO30</f>
        <v>#N/A</v>
      </c>
      <c r="O30" s="21"/>
      <c r="P30" s="20" t="e">
        <f>(((INDEX(Sheet1!$C$5:$BD$195,MATCH($C30,Sheet1!$C$5:$C$195,0),17))*3.4121416)+((INDEX(Sheet1!$C$5:$BD$195,MATCH($C30,Sheet1!$C$5:$C$195,0),29))*99.976))/$AO30</f>
        <v>#N/A</v>
      </c>
      <c r="Q30" s="21"/>
      <c r="R30" s="20" t="e">
        <f>(((INDEX(Sheet1!$C$5:$BD$195,MATCH($C30,Sheet1!$C$5:$C$195,0),31))+(INDEX(Sheet1!$C$5:$BD$195,MATCH($C30,Sheet1!$C$5:$C$195,0),32)))*99.976)/$AO30</f>
        <v>#N/A</v>
      </c>
      <c r="S30" s="21"/>
      <c r="T30" s="22" t="e">
        <f>(((INDEX(Sheet1!$C$5:$BD$195,MATCH($C30,Sheet1!$C$5:$C$195,0),19))+(INDEX(Sheet1!$C$5:$BD$195,MATCH($C30,Sheet1!$C$5:$C$195,0),20)))*3.4121416)/$AO30</f>
        <v>#N/A</v>
      </c>
      <c r="U30" s="21"/>
      <c r="V30" s="20" t="e">
        <f>(((INDEX(Sheet1!$C$5:$BD$195,MATCH($C30,Sheet1!$C$5:$C$195,0),13))*3.4121416)+((INDEX(Sheet1!$C$5:$BD$195,MATCH($C30,Sheet1!$C$5:$C$195,0),25))*99.976))/$AO30</f>
        <v>#N/A</v>
      </c>
      <c r="W30" s="21"/>
      <c r="X30" s="20" t="e">
        <f>(((INDEX(Sheet1!$C$5:$BD$195,MATCH($C30,Sheet1!$C$5:C$195,0),15))*3.4121416)+((INDEX(Sheet1!$C$5:$BD$195,MATCH($C30,Sheet1!$C$5:C$195,0),27))*99.976))/$AO30</f>
        <v>#N/A</v>
      </c>
      <c r="Y30" s="21"/>
      <c r="Z30" s="20" t="e">
        <f>(((INDEX(Sheet1!$C$5:$BD$195,MATCH($C30,Sheet1!$C$5:C$195,0),14))*3.4121416)+((INDEX(Sheet1!$C$5:$BD$195,MATCH($C30,Sheet1!$C$5:C$195,0),26))*99.976))/$AO30</f>
        <v>#N/A</v>
      </c>
      <c r="AA30" s="21"/>
      <c r="AB30" s="20" t="e">
        <f>(((INDEX(Sheet1!$C$5:$BD$195,MATCH($C30,Sheet1!$C$5:C$195,0),16))*3.4121416)+((INDEX(Sheet1!$C$5:$BD$195,MATCH($C30,Sheet1!$C$5:C$195,0),28))*99.976))/$AO30</f>
        <v>#N/A</v>
      </c>
      <c r="AC30" s="21"/>
      <c r="AD30" s="29">
        <v>0</v>
      </c>
      <c r="AE30" s="30"/>
      <c r="AF30" s="29">
        <v>0</v>
      </c>
      <c r="AG30" s="30"/>
      <c r="AH30" s="23"/>
      <c r="AI30" s="24"/>
      <c r="AJ30" s="23"/>
      <c r="AK30" s="46"/>
      <c r="AL30" s="22" t="str">
        <f t="shared" si="6"/>
        <v>No</v>
      </c>
      <c r="AM30" s="22" t="str">
        <f t="shared" si="7"/>
        <v>Yes</v>
      </c>
      <c r="AN30" s="45" t="str">
        <f t="shared" si="8"/>
        <v>Fail</v>
      </c>
      <c r="AO30" s="74">
        <f>IF(SEARCH("OffMed",C30),Sheet3!B$2,(IF(SEARCH("OffLrg",C30),Sheet3!C$2,Sheet3!F$2)))</f>
        <v>53600</v>
      </c>
      <c r="AP30" s="38"/>
      <c r="AQ30" s="38"/>
      <c r="AR30" s="42"/>
    </row>
    <row r="31" spans="1:44" s="7" customFormat="1" ht="25.5" hidden="1" customHeight="1" x14ac:dyDescent="0.2">
      <c r="A31" s="6">
        <v>3</v>
      </c>
      <c r="B31" s="78" t="s">
        <v>219</v>
      </c>
      <c r="C31" s="17" t="s">
        <v>145</v>
      </c>
      <c r="D31" s="22" t="e">
        <f>INDEX(Sheet1!$C$5:$BD$195,MATCH($C31,Sheet1!$C$5:$C$195,0),54)</f>
        <v>#N/A</v>
      </c>
      <c r="E31" s="48"/>
      <c r="F31" s="20" t="e">
        <f>(INDEX(Sheet1!$C$5:$BD$195,MATCH($C31,Sheet1!$C$5:$C$195,0),18))/$AO31</f>
        <v>#N/A</v>
      </c>
      <c r="G31" s="21"/>
      <c r="H31" s="20" t="e">
        <f>(INDEX(Sheet1!$C$5:$BD$195,MATCH($C31,Sheet1!$C$5:$C$195,0),30))/$AO31</f>
        <v>#N/A</v>
      </c>
      <c r="I31" s="21"/>
      <c r="J31" s="20" t="e">
        <f t="shared" si="1"/>
        <v>#N/A</v>
      </c>
      <c r="K31" s="21"/>
      <c r="L31" s="20" t="e">
        <f>(((INDEX(Sheet1!$C$5:$BD$195,MATCH($C31,Sheet1!$C$5:$C$195,0),11))*3.4121416)+((INDEX(Sheet1!$C$5:$BD$195,MATCH($C31,Sheet1!$C$5:$C$195,0),23))*99.976))/$AO31</f>
        <v>#N/A</v>
      </c>
      <c r="M31" s="21"/>
      <c r="N31" s="20" t="e">
        <f>(((INDEX(Sheet1!$C$5:$BD$195,MATCH($C31,Sheet1!$C$5:$C$195,0),12))*3.4121416)+((INDEX(Sheet1!$C$5:$BD$195,MATCH($C31,Sheet1!$C$5:$C$195,0),24))*99.976))/$AO31</f>
        <v>#N/A</v>
      </c>
      <c r="O31" s="21"/>
      <c r="P31" s="20" t="e">
        <f>(((INDEX(Sheet1!$C$5:$BD$195,MATCH($C31,Sheet1!$C$5:$C$195,0),17))*3.4121416)+((INDEX(Sheet1!$C$5:$BD$195,MATCH($C31,Sheet1!$C$5:$C$195,0),29))*99.976))/$AO31</f>
        <v>#N/A</v>
      </c>
      <c r="Q31" s="21"/>
      <c r="R31" s="20" t="e">
        <f>(((INDEX(Sheet1!$C$5:$BD$195,MATCH($C31,Sheet1!$C$5:$C$195,0),31))+(INDEX(Sheet1!$C$5:$BD$195,MATCH($C31,Sheet1!$C$5:$C$195,0),32)))*99.976)/$AO31</f>
        <v>#N/A</v>
      </c>
      <c r="S31" s="21"/>
      <c r="T31" s="22" t="e">
        <f>(((INDEX(Sheet1!$C$5:$BD$195,MATCH($C31,Sheet1!$C$5:$C$195,0),19))+(INDEX(Sheet1!$C$5:$BD$195,MATCH($C31,Sheet1!$C$5:$C$195,0),20)))*3.4121416)/$AO31</f>
        <v>#N/A</v>
      </c>
      <c r="U31" s="21"/>
      <c r="V31" s="20" t="e">
        <f>(((INDEX(Sheet1!$C$5:$BD$195,MATCH($C31,Sheet1!$C$5:$C$195,0),13))*3.4121416)+((INDEX(Sheet1!$C$5:$BD$195,MATCH($C31,Sheet1!$C$5:$C$195,0),25))*99.976))/$AO31</f>
        <v>#N/A</v>
      </c>
      <c r="W31" s="21"/>
      <c r="X31" s="20" t="e">
        <f>(((INDEX(Sheet1!$C$5:$BD$195,MATCH($C31,Sheet1!$C$5:C$195,0),15))*3.4121416)+((INDEX(Sheet1!$C$5:$BD$195,MATCH($C31,Sheet1!$C$5:C$195,0),27))*99.976))/$AO31</f>
        <v>#N/A</v>
      </c>
      <c r="Y31" s="21"/>
      <c r="Z31" s="20" t="e">
        <f>(((INDEX(Sheet1!$C$5:$BD$195,MATCH($C31,Sheet1!$C$5:C$195,0),14))*3.4121416)+((INDEX(Sheet1!$C$5:$BD$195,MATCH($C31,Sheet1!$C$5:C$195,0),26))*99.976))/$AO31</f>
        <v>#N/A</v>
      </c>
      <c r="AA31" s="21"/>
      <c r="AB31" s="20" t="e">
        <f>(((INDEX(Sheet1!$C$5:$BD$195,MATCH($C31,Sheet1!$C$5:C$195,0),16))*3.4121416)+((INDEX(Sheet1!$C$5:$BD$195,MATCH($C31,Sheet1!$C$5:C$195,0),28))*99.976))/$AO31</f>
        <v>#N/A</v>
      </c>
      <c r="AC31" s="21"/>
      <c r="AD31" s="29">
        <v>0</v>
      </c>
      <c r="AE31" s="30"/>
      <c r="AF31" s="29">
        <v>0</v>
      </c>
      <c r="AG31" s="30"/>
      <c r="AH31" s="23"/>
      <c r="AI31" s="24"/>
      <c r="AJ31" s="23"/>
      <c r="AK31" s="46"/>
      <c r="AL31" s="22" t="str">
        <f t="shared" si="6"/>
        <v>No</v>
      </c>
      <c r="AM31" s="22" t="str">
        <f t="shared" si="7"/>
        <v>Yes</v>
      </c>
      <c r="AN31" s="45" t="str">
        <f t="shared" si="8"/>
        <v>Fail</v>
      </c>
      <c r="AO31" s="74">
        <f>IF(SEARCH("OffMed",C31),Sheet3!B$2,(IF(SEARCH("OffLrg",C31),Sheet3!C$2,Sheet3!F$2)))</f>
        <v>53600</v>
      </c>
      <c r="AP31" s="41"/>
      <c r="AQ31" s="41"/>
      <c r="AR31" s="36"/>
    </row>
    <row r="32" spans="1:44" s="25" customFormat="1" ht="25.5" hidden="1" customHeight="1" x14ac:dyDescent="0.2">
      <c r="A32" s="8">
        <v>11</v>
      </c>
      <c r="B32" s="78" t="s">
        <v>219</v>
      </c>
      <c r="C32" s="19" t="s">
        <v>147</v>
      </c>
      <c r="D32" s="22" t="e">
        <f>INDEX(Sheet1!$C$5:$BD$195,MATCH($C32,Sheet1!$C$5:$C$195,0),54)</f>
        <v>#N/A</v>
      </c>
      <c r="E32" s="48"/>
      <c r="F32" s="20" t="e">
        <f>(INDEX(Sheet1!$C$5:$BD$195,MATCH($C32,Sheet1!$C$5:$C$195,0),18))/$AO32</f>
        <v>#N/A</v>
      </c>
      <c r="G32" s="21"/>
      <c r="H32" s="20" t="e">
        <f>(INDEX(Sheet1!$C$5:$BD$195,MATCH($C32,Sheet1!$C$5:$C$195,0),30))/$AO32</f>
        <v>#N/A</v>
      </c>
      <c r="I32" s="21"/>
      <c r="J32" s="20" t="e">
        <f t="shared" si="1"/>
        <v>#N/A</v>
      </c>
      <c r="K32" s="21"/>
      <c r="L32" s="20" t="e">
        <f>(((INDEX(Sheet1!$C$5:$BD$195,MATCH($C32,Sheet1!$C$5:$C$195,0),11))*3.4121416)+((INDEX(Sheet1!$C$5:$BD$195,MATCH($C32,Sheet1!$C$5:$C$195,0),23))*99.976))/$AO32</f>
        <v>#N/A</v>
      </c>
      <c r="M32" s="21"/>
      <c r="N32" s="20" t="e">
        <f>(((INDEX(Sheet1!$C$5:$BD$195,MATCH($C32,Sheet1!$C$5:$C$195,0),12))*3.4121416)+((INDEX(Sheet1!$C$5:$BD$195,MATCH($C32,Sheet1!$C$5:$C$195,0),24))*99.976))/$AO32</f>
        <v>#N/A</v>
      </c>
      <c r="O32" s="21"/>
      <c r="P32" s="20" t="e">
        <f>(((INDEX(Sheet1!$C$5:$BD$195,MATCH($C32,Sheet1!$C$5:$C$195,0),17))*3.4121416)+((INDEX(Sheet1!$C$5:$BD$195,MATCH($C32,Sheet1!$C$5:$C$195,0),29))*99.976))/$AO32</f>
        <v>#N/A</v>
      </c>
      <c r="Q32" s="21"/>
      <c r="R32" s="20" t="e">
        <f>(((INDEX(Sheet1!$C$5:$BD$195,MATCH($C32,Sheet1!$C$5:$C$195,0),31))+(INDEX(Sheet1!$C$5:$BD$195,MATCH($C32,Sheet1!$C$5:$C$195,0),32)))*99.976)/$AO32</f>
        <v>#N/A</v>
      </c>
      <c r="S32" s="21"/>
      <c r="T32" s="22" t="e">
        <f>(((INDEX(Sheet1!$C$5:$BD$195,MATCH($C32,Sheet1!$C$5:$C$195,0),19))+(INDEX(Sheet1!$C$5:$BD$195,MATCH($C32,Sheet1!$C$5:$C$195,0),20)))*3.4121416)/$AO32</f>
        <v>#N/A</v>
      </c>
      <c r="U32" s="21"/>
      <c r="V32" s="20" t="e">
        <f>(((INDEX(Sheet1!$C$5:$BD$195,MATCH($C32,Sheet1!$C$5:$C$195,0),13))*3.4121416)+((INDEX(Sheet1!$C$5:$BD$195,MATCH($C32,Sheet1!$C$5:$C$195,0),25))*99.976))/$AO32</f>
        <v>#N/A</v>
      </c>
      <c r="W32" s="21"/>
      <c r="X32" s="20" t="e">
        <f>(((INDEX(Sheet1!$C$5:$BD$195,MATCH($C32,Sheet1!$C$5:C$195,0),15))*3.4121416)+((INDEX(Sheet1!$C$5:$BD$195,MATCH($C32,Sheet1!$C$5:C$195,0),27))*99.976))/$AO32</f>
        <v>#N/A</v>
      </c>
      <c r="Y32" s="21"/>
      <c r="Z32" s="20" t="e">
        <f>(((INDEX(Sheet1!$C$5:$BD$195,MATCH($C32,Sheet1!$C$5:C$195,0),14))*3.4121416)+((INDEX(Sheet1!$C$5:$BD$195,MATCH($C32,Sheet1!$C$5:C$195,0),26))*99.976))/$AO32</f>
        <v>#N/A</v>
      </c>
      <c r="AA32" s="21"/>
      <c r="AB32" s="20" t="e">
        <f>(((INDEX(Sheet1!$C$5:$BD$195,MATCH($C32,Sheet1!$C$5:C$195,0),16))*3.4121416)+((INDEX(Sheet1!$C$5:$BD$195,MATCH($C32,Sheet1!$C$5:C$195,0),28))*99.976))/$AO32</f>
        <v>#N/A</v>
      </c>
      <c r="AC32" s="21"/>
      <c r="AD32" s="29">
        <v>0</v>
      </c>
      <c r="AE32" s="30"/>
      <c r="AF32" s="29">
        <v>0</v>
      </c>
      <c r="AG32" s="30"/>
      <c r="AH32" s="23"/>
      <c r="AI32" s="24"/>
      <c r="AJ32" s="23"/>
      <c r="AK32" s="46"/>
      <c r="AL32" s="22" t="str">
        <f t="shared" si="6"/>
        <v>No</v>
      </c>
      <c r="AM32" s="22" t="str">
        <f t="shared" si="7"/>
        <v>Yes</v>
      </c>
      <c r="AN32" s="45" t="str">
        <f t="shared" si="8"/>
        <v>Fail</v>
      </c>
      <c r="AO32" s="74">
        <f>IF(SEARCH("OffMed",C32),Sheet3!B$2,(IF(SEARCH("OffLrg",C32),Sheet3!C$2,Sheet3!F$2)))</f>
        <v>53600</v>
      </c>
      <c r="AP32" s="38"/>
      <c r="AQ32" s="38"/>
      <c r="AR32" s="42"/>
    </row>
    <row r="33" spans="1:44" s="25" customFormat="1" ht="25.5" hidden="1" customHeight="1" x14ac:dyDescent="0.2">
      <c r="A33" s="8">
        <v>17</v>
      </c>
      <c r="B33" s="78" t="s">
        <v>219</v>
      </c>
      <c r="C33" s="19" t="s">
        <v>148</v>
      </c>
      <c r="D33" s="22" t="e">
        <f>INDEX(Sheet1!$C$5:$BD$195,MATCH($C33,Sheet1!$C$5:$C$195,0),54)</f>
        <v>#N/A</v>
      </c>
      <c r="E33" s="48"/>
      <c r="F33" s="20" t="e">
        <f>(INDEX(Sheet1!$C$5:$BD$195,MATCH($C33,Sheet1!$C$5:$C$195,0),18))/$AO33</f>
        <v>#N/A</v>
      </c>
      <c r="G33" s="21"/>
      <c r="H33" s="20" t="e">
        <f>(INDEX(Sheet1!$C$5:$BD$195,MATCH($C33,Sheet1!$C$5:$C$195,0),30))/$AO33</f>
        <v>#N/A</v>
      </c>
      <c r="I33" s="21"/>
      <c r="J33" s="20" t="e">
        <f t="shared" si="1"/>
        <v>#N/A</v>
      </c>
      <c r="K33" s="21"/>
      <c r="L33" s="20" t="e">
        <f>(((INDEX(Sheet1!$C$5:$BD$195,MATCH($C33,Sheet1!$C$5:$C$195,0),11))*3.4121416)+((INDEX(Sheet1!$C$5:$BD$195,MATCH($C33,Sheet1!$C$5:$C$195,0),23))*99.976))/$AO33</f>
        <v>#N/A</v>
      </c>
      <c r="M33" s="21"/>
      <c r="N33" s="20" t="e">
        <f>(((INDEX(Sheet1!$C$5:$BD$195,MATCH($C33,Sheet1!$C$5:$C$195,0),12))*3.4121416)+((INDEX(Sheet1!$C$5:$BD$195,MATCH($C33,Sheet1!$C$5:$C$195,0),24))*99.976))/$AO33</f>
        <v>#N/A</v>
      </c>
      <c r="O33" s="21"/>
      <c r="P33" s="20" t="e">
        <f>(((INDEX(Sheet1!$C$5:$BD$195,MATCH($C33,Sheet1!$C$5:$C$195,0),17))*3.4121416)+((INDEX(Sheet1!$C$5:$BD$195,MATCH($C33,Sheet1!$C$5:$C$195,0),29))*99.976))/$AO33</f>
        <v>#N/A</v>
      </c>
      <c r="Q33" s="21"/>
      <c r="R33" s="20" t="e">
        <f>(((INDEX(Sheet1!$C$5:$BD$195,MATCH($C33,Sheet1!$C$5:$C$195,0),31))+(INDEX(Sheet1!$C$5:$BD$195,MATCH($C33,Sheet1!$C$5:$C$195,0),32)))*99.976)/$AO33</f>
        <v>#N/A</v>
      </c>
      <c r="S33" s="21"/>
      <c r="T33" s="22" t="e">
        <f>(((INDEX(Sheet1!$C$5:$BD$195,MATCH($C33,Sheet1!$C$5:$C$195,0),19))+(INDEX(Sheet1!$C$5:$BD$195,MATCH($C33,Sheet1!$C$5:$C$195,0),20)))*3.4121416)/$AO33</f>
        <v>#N/A</v>
      </c>
      <c r="U33" s="21"/>
      <c r="V33" s="20" t="e">
        <f>(((INDEX(Sheet1!$C$5:$BD$195,MATCH($C33,Sheet1!$C$5:$C$195,0),13))*3.4121416)+((INDEX(Sheet1!$C$5:$BD$195,MATCH($C33,Sheet1!$C$5:$C$195,0),25))*99.976))/$AO33</f>
        <v>#N/A</v>
      </c>
      <c r="W33" s="21"/>
      <c r="X33" s="20" t="e">
        <f>(((INDEX(Sheet1!$C$5:$BD$195,MATCH($C33,Sheet1!$C$5:C$195,0),15))*3.4121416)+((INDEX(Sheet1!$C$5:$BD$195,MATCH($C33,Sheet1!$C$5:C$195,0),27))*99.976))/$AO33</f>
        <v>#N/A</v>
      </c>
      <c r="Y33" s="21"/>
      <c r="Z33" s="20" t="e">
        <f>(((INDEX(Sheet1!$C$5:$BD$195,MATCH($C33,Sheet1!$C$5:C$195,0),14))*3.4121416)+((INDEX(Sheet1!$C$5:$BD$195,MATCH($C33,Sheet1!$C$5:C$195,0),26))*99.976))/$AO33</f>
        <v>#N/A</v>
      </c>
      <c r="AA33" s="21"/>
      <c r="AB33" s="20" t="e">
        <f>(((INDEX(Sheet1!$C$5:$BD$195,MATCH($C33,Sheet1!$C$5:C$195,0),16))*3.4121416)+((INDEX(Sheet1!$C$5:$BD$195,MATCH($C33,Sheet1!$C$5:C$195,0),28))*99.976))/$AO33</f>
        <v>#N/A</v>
      </c>
      <c r="AC33" s="21"/>
      <c r="AD33" s="29">
        <v>0</v>
      </c>
      <c r="AE33" s="30"/>
      <c r="AF33" s="29">
        <v>0</v>
      </c>
      <c r="AG33" s="30"/>
      <c r="AH33" s="23"/>
      <c r="AI33" s="24"/>
      <c r="AJ33" s="23"/>
      <c r="AK33" s="46"/>
      <c r="AL33" s="22" t="str">
        <f t="shared" si="6"/>
        <v>No</v>
      </c>
      <c r="AM33" s="22" t="str">
        <f t="shared" si="7"/>
        <v>Yes</v>
      </c>
      <c r="AN33" s="45" t="str">
        <f t="shared" si="8"/>
        <v>Fail</v>
      </c>
      <c r="AO33" s="74">
        <f>IF(SEARCH("OffMed",C33),Sheet3!B$2,(IF(SEARCH("OffLrg",C33),Sheet3!C$2,Sheet3!F$2)))</f>
        <v>53600</v>
      </c>
      <c r="AP33" s="38"/>
      <c r="AQ33" s="38"/>
      <c r="AR33" s="42"/>
    </row>
    <row r="34" spans="1:44" s="25" customFormat="1" ht="25.5" hidden="1" customHeight="1" x14ac:dyDescent="0.2">
      <c r="A34" s="8">
        <v>14</v>
      </c>
      <c r="B34" s="78" t="s">
        <v>219</v>
      </c>
      <c r="C34" s="19" t="s">
        <v>149</v>
      </c>
      <c r="D34" s="22" t="e">
        <f>INDEX(Sheet1!$C$5:$BD$195,MATCH($C34,Sheet1!$C$5:$C$195,0),54)</f>
        <v>#N/A</v>
      </c>
      <c r="E34" s="48"/>
      <c r="F34" s="20" t="e">
        <f>(INDEX(Sheet1!$C$5:$BD$195,MATCH($C34,Sheet1!$C$5:$C$195,0),18))/$AO34</f>
        <v>#N/A</v>
      </c>
      <c r="G34" s="21"/>
      <c r="H34" s="20" t="e">
        <f>(INDEX(Sheet1!$C$5:$BD$195,MATCH($C34,Sheet1!$C$5:$C$195,0),30))/$AO34</f>
        <v>#N/A</v>
      </c>
      <c r="I34" s="21"/>
      <c r="J34" s="20" t="e">
        <f t="shared" si="1"/>
        <v>#N/A</v>
      </c>
      <c r="K34" s="21"/>
      <c r="L34" s="20" t="e">
        <f>(((INDEX(Sheet1!$C$5:$BD$195,MATCH($C34,Sheet1!$C$5:$C$195,0),11))*3.4121416)+((INDEX(Sheet1!$C$5:$BD$195,MATCH($C34,Sheet1!$C$5:$C$195,0),23))*99.976))/$AO34</f>
        <v>#N/A</v>
      </c>
      <c r="M34" s="21"/>
      <c r="N34" s="20" t="e">
        <f>(((INDEX(Sheet1!$C$5:$BD$195,MATCH($C34,Sheet1!$C$5:$C$195,0),12))*3.4121416)+((INDEX(Sheet1!$C$5:$BD$195,MATCH($C34,Sheet1!$C$5:$C$195,0),24))*99.976))/$AO34</f>
        <v>#N/A</v>
      </c>
      <c r="O34" s="21"/>
      <c r="P34" s="20" t="e">
        <f>(((INDEX(Sheet1!$C$5:$BD$195,MATCH($C34,Sheet1!$C$5:$C$195,0),17))*3.4121416)+((INDEX(Sheet1!$C$5:$BD$195,MATCH($C34,Sheet1!$C$5:$C$195,0),29))*99.976))/$AO34</f>
        <v>#N/A</v>
      </c>
      <c r="Q34" s="21"/>
      <c r="R34" s="20" t="e">
        <f>(((INDEX(Sheet1!$C$5:$BD$195,MATCH($C34,Sheet1!$C$5:$C$195,0),31))+(INDEX(Sheet1!$C$5:$BD$195,MATCH($C34,Sheet1!$C$5:$C$195,0),32)))*99.976)/$AO34</f>
        <v>#N/A</v>
      </c>
      <c r="S34" s="21"/>
      <c r="T34" s="22" t="e">
        <f>(((INDEX(Sheet1!$C$5:$BD$195,MATCH($C34,Sheet1!$C$5:$C$195,0),19))+(INDEX(Sheet1!$C$5:$BD$195,MATCH($C34,Sheet1!$C$5:$C$195,0),20)))*3.4121416)/$AO34</f>
        <v>#N/A</v>
      </c>
      <c r="U34" s="21"/>
      <c r="V34" s="20" t="e">
        <f>(((INDEX(Sheet1!$C$5:$BD$195,MATCH($C34,Sheet1!$C$5:$C$195,0),13))*3.4121416)+((INDEX(Sheet1!$C$5:$BD$195,MATCH($C34,Sheet1!$C$5:$C$195,0),25))*99.976))/$AO34</f>
        <v>#N/A</v>
      </c>
      <c r="W34" s="21"/>
      <c r="X34" s="20" t="e">
        <f>(((INDEX(Sheet1!$C$5:$BD$195,MATCH($C34,Sheet1!$C$5:C$195,0),15))*3.4121416)+((INDEX(Sheet1!$C$5:$BD$195,MATCH($C34,Sheet1!$C$5:C$195,0),27))*99.976))/$AO34</f>
        <v>#N/A</v>
      </c>
      <c r="Y34" s="21"/>
      <c r="Z34" s="20" t="e">
        <f>(((INDEX(Sheet1!$C$5:$BD$195,MATCH($C34,Sheet1!$C$5:C$195,0),14))*3.4121416)+((INDEX(Sheet1!$C$5:$BD$195,MATCH($C34,Sheet1!$C$5:C$195,0),26))*99.976))/$AO34</f>
        <v>#N/A</v>
      </c>
      <c r="AA34" s="21"/>
      <c r="AB34" s="20" t="e">
        <f>(((INDEX(Sheet1!$C$5:$BD$195,MATCH($C34,Sheet1!$C$5:C$195,0),16))*3.4121416)+((INDEX(Sheet1!$C$5:$BD$195,MATCH($C34,Sheet1!$C$5:C$195,0),28))*99.976))/$AO34</f>
        <v>#N/A</v>
      </c>
      <c r="AC34" s="21"/>
      <c r="AD34" s="29">
        <v>0</v>
      </c>
      <c r="AE34" s="30"/>
      <c r="AF34" s="29">
        <v>0</v>
      </c>
      <c r="AG34" s="30"/>
      <c r="AH34" s="23"/>
      <c r="AI34" s="24"/>
      <c r="AJ34" s="23"/>
      <c r="AK34" s="46"/>
      <c r="AL34" s="22" t="str">
        <f t="shared" si="6"/>
        <v>No</v>
      </c>
      <c r="AM34" s="22" t="str">
        <f t="shared" si="7"/>
        <v>Yes</v>
      </c>
      <c r="AN34" s="45" t="str">
        <f t="shared" si="8"/>
        <v>Fail</v>
      </c>
      <c r="AO34" s="74">
        <f>IF(SEARCH("OffMed",C34),Sheet3!B$2,(IF(SEARCH("OffLrg",C34),Sheet3!C$2,Sheet3!F$2)))</f>
        <v>53600</v>
      </c>
      <c r="AP34" s="38"/>
      <c r="AQ34" s="38"/>
      <c r="AR34" s="42"/>
    </row>
    <row r="35" spans="1:44" s="7" customFormat="1" ht="25.5" customHeight="1" x14ac:dyDescent="0.2">
      <c r="A35" s="6">
        <v>36</v>
      </c>
      <c r="B35" s="78" t="s">
        <v>268</v>
      </c>
      <c r="C35" s="17" t="s">
        <v>222</v>
      </c>
      <c r="D35" s="22">
        <f>INDEX(Sheet1!$C$5:$BD$195,MATCH($C35,Sheet1!$C$5:$C$195,0),54)</f>
        <v>108.16500000000001</v>
      </c>
      <c r="E35" s="48"/>
      <c r="F35" s="20">
        <f>(INDEX(Sheet1!$C$5:$BD$195,MATCH($C35,Sheet1!$C$5:$C$195,0),18))/$AO35</f>
        <v>3.5637585238668272</v>
      </c>
      <c r="G35" s="21"/>
      <c r="H35" s="20">
        <f>(INDEX(Sheet1!$C$5:$BD$195,MATCH($C35,Sheet1!$C$5:$C$195,0),30))/$AO35</f>
        <v>4.6751303650220621E-2</v>
      </c>
      <c r="I35" s="21"/>
      <c r="J35" s="20">
        <f t="shared" si="1"/>
        <v>16.834027381748804</v>
      </c>
      <c r="K35" s="21"/>
      <c r="L35" s="20">
        <f>(((INDEX(Sheet1!$C$5:$BD$195,MATCH($C35,Sheet1!$C$5:$C$195,0),11))*3.4121416)+((INDEX(Sheet1!$C$5:$BD$195,MATCH($C35,Sheet1!$C$5:$C$195,0),23))*99.976))/$AO35</f>
        <v>2.9222498761030118</v>
      </c>
      <c r="M35" s="21"/>
      <c r="N35" s="20">
        <f>(((INDEX(Sheet1!$C$5:$BD$195,MATCH($C35,Sheet1!$C$5:$C$195,0),12))*3.4121416)+((INDEX(Sheet1!$C$5:$BD$195,MATCH($C35,Sheet1!$C$5:$C$195,0),24))*99.976))/$AO35</f>
        <v>2.2403111653140795</v>
      </c>
      <c r="O35" s="21"/>
      <c r="P35" s="20">
        <f>(((INDEX(Sheet1!$C$5:$BD$195,MATCH($C35,Sheet1!$C$5:$C$195,0),17))*3.4121416)+((INDEX(Sheet1!$C$5:$BD$195,MATCH($C35,Sheet1!$C$5:$C$195,0),29))*99.976))/$AO35</f>
        <v>4.9719542967605292</v>
      </c>
      <c r="Q35" s="21"/>
      <c r="R35" s="20">
        <f>(((INDEX(Sheet1!$C$5:$BD$195,MATCH($C35,Sheet1!$C$5:$C$195,0),31))+(INDEX(Sheet1!$C$5:$BD$195,MATCH($C35,Sheet1!$C$5:$C$195,0),32)))*99.976)/$AO35</f>
        <v>0</v>
      </c>
      <c r="S35" s="21"/>
      <c r="T35" s="22">
        <f>(((INDEX(Sheet1!$C$5:$BD$195,MATCH($C35,Sheet1!$C$5:$C$195,0),19))+(INDEX(Sheet1!$C$5:$BD$195,MATCH($C35,Sheet1!$C$5:$C$195,0),20)))*3.4121416)/$AO35</f>
        <v>14.614723943297232</v>
      </c>
      <c r="U35" s="21"/>
      <c r="V35" s="20">
        <f>(((INDEX(Sheet1!$C$5:$BD$195,MATCH($C35,Sheet1!$C$5:$C$195,0),13))*3.4121416)+((INDEX(Sheet1!$C$5:$BD$195,MATCH($C35,Sheet1!$C$5:$C$195,0),25))*99.976))/$AO35</f>
        <v>1.7703375905447252</v>
      </c>
      <c r="W35" s="21"/>
      <c r="X35" s="20">
        <f>(((INDEX(Sheet1!$C$5:$BD$195,MATCH($C35,Sheet1!$C$5:C$195,0),15))*3.4121416)+((INDEX(Sheet1!$C$5:$BD$195,MATCH($C35,Sheet1!$C$5:C$195,0),27))*99.976))/$AO35</f>
        <v>3.1642925580280785</v>
      </c>
      <c r="Y35" s="21"/>
      <c r="Z35" s="20">
        <f>(((INDEX(Sheet1!$C$5:$BD$195,MATCH($C35,Sheet1!$C$5:C$195,0),14))*3.4121416)+((INDEX(Sheet1!$C$5:$BD$195,MATCH($C35,Sheet1!$C$5:C$195,0),26))*99.976))/$AO35</f>
        <v>1.2486686334119534E-2</v>
      </c>
      <c r="AA35" s="21"/>
      <c r="AB35" s="20">
        <f>(((INDEX(Sheet1!$C$5:$BD$195,MATCH($C35,Sheet1!$C$5:C$195,0),16))*3.4121416)+((INDEX(Sheet1!$C$5:$BD$195,MATCH($C35,Sheet1!$C$5:C$195,0),28))*99.976))/$AO35</f>
        <v>1.7523952086642602</v>
      </c>
      <c r="AC35" s="21"/>
      <c r="AD35" s="29">
        <v>0</v>
      </c>
      <c r="AE35" s="30"/>
      <c r="AF35" s="29">
        <v>0</v>
      </c>
      <c r="AG35" s="30"/>
      <c r="AH35" s="23"/>
      <c r="AI35" s="24"/>
      <c r="AJ35" s="23"/>
      <c r="AK35" s="46"/>
      <c r="AL35" s="22" t="str">
        <f t="shared" ref="AL35" si="9">IF(AND(AH35&gt;0,AI35&gt;0), "Yes", "No")</f>
        <v>No</v>
      </c>
      <c r="AM35" s="22" t="str">
        <f t="shared" ref="AM35" si="10">IF(AND(AH35&lt;0,AI35&lt;0), "No", "Yes")</f>
        <v>Yes</v>
      </c>
      <c r="AN35" s="45" t="str">
        <f t="shared" ref="AN35" si="11">IF(COUNTA(D35:AG35)=0,"",IF(OR(COUNTBLANK(D35:AG35)&gt;0,AE35&gt;150,AG35&gt;150),"Fail","Pass"))</f>
        <v>Fail</v>
      </c>
      <c r="AO35" s="74">
        <f>IF(SEARCH("OffLrg",C35),Sheet3!C$2,Sheet3!F$2)</f>
        <v>498600</v>
      </c>
      <c r="AP35" s="41"/>
      <c r="AQ35" s="41"/>
      <c r="AR35" s="36"/>
    </row>
    <row r="36" spans="1:44" s="25" customFormat="1" ht="25.5" customHeight="1" x14ac:dyDescent="0.2">
      <c r="A36" s="8">
        <v>37</v>
      </c>
      <c r="B36" s="78" t="s">
        <v>268</v>
      </c>
      <c r="C36" s="19" t="s">
        <v>225</v>
      </c>
      <c r="D36" s="22">
        <f>INDEX(Sheet1!$C$5:$BD$195,MATCH($C36,Sheet1!$C$5:$C$195,0),54)</f>
        <v>105.26600000000001</v>
      </c>
      <c r="E36" s="48"/>
      <c r="F36" s="20">
        <f>(INDEX(Sheet1!$C$5:$BD$195,MATCH($C36,Sheet1!$C$5:$C$195,0),18))/$AO36</f>
        <v>3.5207982350581628</v>
      </c>
      <c r="G36" s="21"/>
      <c r="H36" s="20">
        <f>(INDEX(Sheet1!$C$5:$BD$195,MATCH($C36,Sheet1!$C$5:$C$195,0),30))/$AO36</f>
        <v>4.2964901724829523E-2</v>
      </c>
      <c r="I36" s="21"/>
      <c r="J36" s="20">
        <f t="shared" si="1"/>
        <v>16.308948162668894</v>
      </c>
      <c r="K36" s="21"/>
      <c r="L36" s="20">
        <f>(((INDEX(Sheet1!$C$5:$BD$195,MATCH($C36,Sheet1!$C$5:$C$195,0),11))*3.4121416)+((INDEX(Sheet1!$C$5:$BD$195,MATCH($C36,Sheet1!$C$5:$C$195,0),23))*99.976))/$AO36</f>
        <v>2.5436365477834579</v>
      </c>
      <c r="M36" s="21"/>
      <c r="N36" s="20">
        <f>(((INDEX(Sheet1!$C$5:$BD$195,MATCH($C36,Sheet1!$C$5:$C$195,0),12))*3.4121416)+((INDEX(Sheet1!$C$5:$BD$195,MATCH($C36,Sheet1!$C$5:$C$195,0),24))*99.976))/$AO36</f>
        <v>2.0743576278090652</v>
      </c>
      <c r="O36" s="21"/>
      <c r="P36" s="20">
        <f>(((INDEX(Sheet1!$C$5:$BD$195,MATCH($C36,Sheet1!$C$5:$C$195,0),17))*3.4121416)+((INDEX(Sheet1!$C$5:$BD$195,MATCH($C36,Sheet1!$C$5:$C$195,0),29))*99.976))/$AO36</f>
        <v>5.0560397035780182</v>
      </c>
      <c r="Q36" s="21"/>
      <c r="R36" s="20">
        <f>(((INDEX(Sheet1!$C$5:$BD$195,MATCH($C36,Sheet1!$C$5:$C$195,0),31))+(INDEX(Sheet1!$C$5:$BD$195,MATCH($C36,Sheet1!$C$5:$C$195,0),32)))*99.976)/$AO36</f>
        <v>0</v>
      </c>
      <c r="S36" s="21"/>
      <c r="T36" s="22">
        <f>(((INDEX(Sheet1!$C$5:$BD$195,MATCH($C36,Sheet1!$C$5:$C$195,0),19))+(INDEX(Sheet1!$C$5:$BD$195,MATCH($C36,Sheet1!$C$5:$C$195,0),20)))*3.4121416)/$AO36</f>
        <v>14.614723943297232</v>
      </c>
      <c r="U36" s="21"/>
      <c r="V36" s="20">
        <f>(((INDEX(Sheet1!$C$5:$BD$195,MATCH($C36,Sheet1!$C$5:$C$195,0),13))*3.4121416)+((INDEX(Sheet1!$C$5:$BD$195,MATCH($C36,Sheet1!$C$5:$C$195,0),25))*99.976))/$AO36</f>
        <v>1.7095883306506217</v>
      </c>
      <c r="W36" s="21"/>
      <c r="X36" s="20">
        <f>(((INDEX(Sheet1!$C$5:$BD$195,MATCH($C36,Sheet1!$C$5:C$195,0),15))*3.4121416)+((INDEX(Sheet1!$C$5:$BD$195,MATCH($C36,Sheet1!$C$5:C$195,0),27))*99.976))/$AO36</f>
        <v>3.1620205343393502</v>
      </c>
      <c r="Y36" s="21"/>
      <c r="Z36" s="20">
        <f>(((INDEX(Sheet1!$C$5:$BD$195,MATCH($C36,Sheet1!$C$5:C$195,0),14))*3.4121416)+((INDEX(Sheet1!$C$5:$BD$195,MATCH($C36,Sheet1!$C$5:C$195,0),26))*99.976))/$AO36</f>
        <v>1.09122149784998E-2</v>
      </c>
      <c r="AA36" s="21"/>
      <c r="AB36" s="20">
        <f>(((INDEX(Sheet1!$C$5:$BD$195,MATCH($C36,Sheet1!$C$5:C$195,0),16))*3.4121416)+((INDEX(Sheet1!$C$5:$BD$195,MATCH($C36,Sheet1!$C$5:C$195,0),28))*99.976))/$AO36</f>
        <v>1.7523932035298839</v>
      </c>
      <c r="AC36" s="21"/>
      <c r="AD36" s="29">
        <v>0</v>
      </c>
      <c r="AE36" s="30"/>
      <c r="AF36" s="29">
        <v>0</v>
      </c>
      <c r="AG36" s="30"/>
      <c r="AH36" s="23"/>
      <c r="AI36" s="24"/>
      <c r="AJ36" s="23"/>
      <c r="AK36" s="46"/>
      <c r="AL36" s="22" t="str">
        <f t="shared" ref="AL36:AL40" si="12">IF(AND(AH36&gt;0,AI36&gt;0), "Yes", "No")</f>
        <v>No</v>
      </c>
      <c r="AM36" s="22" t="str">
        <f t="shared" ref="AM36:AM40" si="13">IF(AND(AH36&lt;0,AI36&lt;0), "No", "Yes")</f>
        <v>Yes</v>
      </c>
      <c r="AN36" s="45" t="str">
        <f t="shared" ref="AN36:AN40" si="14">IF(COUNTA(D36:AG36)=0,"",IF(OR(COUNTBLANK(D36:AG36)&gt;0,AE36&gt;150,AG36&gt;150),"Fail","Pass"))</f>
        <v>Fail</v>
      </c>
      <c r="AO36" s="74">
        <f>IF(SEARCH("OffLrg",C36),Sheet3!C$2,Sheet3!F$2)</f>
        <v>498600</v>
      </c>
      <c r="AP36" s="41"/>
      <c r="AQ36" s="41"/>
      <c r="AR36" s="42"/>
    </row>
    <row r="37" spans="1:44" s="25" customFormat="1" ht="25.5" hidden="1" customHeight="1" x14ac:dyDescent="0.2">
      <c r="A37" s="8">
        <v>38</v>
      </c>
      <c r="B37" s="78" t="s">
        <v>219</v>
      </c>
      <c r="C37" s="19" t="s">
        <v>226</v>
      </c>
      <c r="D37" s="22" t="e">
        <f>INDEX(Sheet1!$C$5:$BD$195,MATCH($C37,Sheet1!$C$5:$C$195,0),54)</f>
        <v>#N/A</v>
      </c>
      <c r="E37" s="48"/>
      <c r="F37" s="20" t="e">
        <f>(INDEX(Sheet1!$C$5:$BD$195,MATCH($C37,Sheet1!$C$5:$C$195,0),18))/$AO37</f>
        <v>#N/A</v>
      </c>
      <c r="G37" s="21"/>
      <c r="H37" s="20" t="e">
        <f>(INDEX(Sheet1!$C$5:$BD$195,MATCH($C37,Sheet1!$C$5:$C$195,0),30))/$AO37</f>
        <v>#N/A</v>
      </c>
      <c r="I37" s="21"/>
      <c r="J37" s="20" t="e">
        <f t="shared" si="1"/>
        <v>#N/A</v>
      </c>
      <c r="K37" s="21"/>
      <c r="L37" s="20" t="e">
        <f>(((INDEX(Sheet1!$C$5:$BD$195,MATCH($C37,Sheet1!$C$5:$C$195,0),11))*3.4121416)+((INDEX(Sheet1!$C$5:$BD$195,MATCH($C37,Sheet1!$C$5:$C$195,0),23))*99.976))/$AO37</f>
        <v>#N/A</v>
      </c>
      <c r="M37" s="21"/>
      <c r="N37" s="20" t="e">
        <f>(((INDEX(Sheet1!$C$5:$BD$195,MATCH($C37,Sheet1!$C$5:$C$195,0),12))*3.4121416)+((INDEX(Sheet1!$C$5:$BD$195,MATCH($C37,Sheet1!$C$5:$C$195,0),24))*99.976))/$AO37</f>
        <v>#N/A</v>
      </c>
      <c r="O37" s="21"/>
      <c r="P37" s="20" t="e">
        <f>(((INDEX(Sheet1!$C$5:$BD$195,MATCH($C37,Sheet1!$C$5:$C$195,0),17))*3.4121416)+((INDEX(Sheet1!$C$5:$BD$195,MATCH($C37,Sheet1!$C$5:$C$195,0),29))*99.976))/$AO37</f>
        <v>#N/A</v>
      </c>
      <c r="Q37" s="21"/>
      <c r="R37" s="20" t="e">
        <f>(((INDEX(Sheet1!$C$5:$BD$195,MATCH($C37,Sheet1!$C$5:$C$195,0),31))+(INDEX(Sheet1!$C$5:$BD$195,MATCH($C37,Sheet1!$C$5:$C$195,0),32)))*99.976)/$AO37</f>
        <v>#N/A</v>
      </c>
      <c r="S37" s="21"/>
      <c r="T37" s="22" t="e">
        <f>(((INDEX(Sheet1!$C$5:$BD$195,MATCH($C37,Sheet1!$C$5:$C$195,0),19))+(INDEX(Sheet1!$C$5:$BD$195,MATCH($C37,Sheet1!$C$5:$C$195,0),20)))*3.4121416)/$AO37</f>
        <v>#N/A</v>
      </c>
      <c r="U37" s="21"/>
      <c r="V37" s="20" t="e">
        <f>(((INDEX(Sheet1!$C$5:$BD$195,MATCH($C37,Sheet1!$C$5:$C$195,0),13))*3.4121416)+((INDEX(Sheet1!$C$5:$BD$195,MATCH($C37,Sheet1!$C$5:$C$195,0),25))*99.976))/$AO37</f>
        <v>#N/A</v>
      </c>
      <c r="W37" s="21"/>
      <c r="X37" s="20" t="e">
        <f>(((INDEX(Sheet1!$C$5:$BD$195,MATCH($C37,Sheet1!$C$5:C$195,0),15))*3.4121416)+((INDEX(Sheet1!$C$5:$BD$195,MATCH($C37,Sheet1!$C$5:C$195,0),27))*99.976))/$AO37</f>
        <v>#N/A</v>
      </c>
      <c r="Y37" s="21"/>
      <c r="Z37" s="20" t="e">
        <f>(((INDEX(Sheet1!$C$5:$BD$195,MATCH($C37,Sheet1!$C$5:C$195,0),14))*3.4121416)+((INDEX(Sheet1!$C$5:$BD$195,MATCH($C37,Sheet1!$C$5:C$195,0),26))*99.976))/$AO37</f>
        <v>#N/A</v>
      </c>
      <c r="AA37" s="21"/>
      <c r="AB37" s="20" t="e">
        <f>(((INDEX(Sheet1!$C$5:$BD$195,MATCH($C37,Sheet1!$C$5:C$195,0),16))*3.4121416)+((INDEX(Sheet1!$C$5:$BD$195,MATCH($C37,Sheet1!$C$5:C$195,0),28))*99.976))/$AO37</f>
        <v>#N/A</v>
      </c>
      <c r="AC37" s="21"/>
      <c r="AD37" s="29">
        <v>0</v>
      </c>
      <c r="AE37" s="30"/>
      <c r="AF37" s="29">
        <v>0</v>
      </c>
      <c r="AG37" s="30"/>
      <c r="AH37" s="23"/>
      <c r="AI37" s="24"/>
      <c r="AJ37" s="23"/>
      <c r="AK37" s="46"/>
      <c r="AL37" s="22" t="str">
        <f t="shared" si="12"/>
        <v>No</v>
      </c>
      <c r="AM37" s="22" t="str">
        <f t="shared" si="13"/>
        <v>Yes</v>
      </c>
      <c r="AN37" s="45" t="str">
        <f t="shared" si="14"/>
        <v>Fail</v>
      </c>
      <c r="AO37" s="74">
        <f>IF(SEARCH("OffLrg",C37),Sheet3!C$2,Sheet3!F$2)</f>
        <v>498600</v>
      </c>
      <c r="AP37" s="41"/>
      <c r="AQ37" s="41"/>
      <c r="AR37" s="42"/>
    </row>
    <row r="38" spans="1:44" s="7" customFormat="1" ht="25.5" hidden="1" customHeight="1" x14ac:dyDescent="0.2">
      <c r="A38" s="6">
        <v>40</v>
      </c>
      <c r="B38" s="78" t="s">
        <v>219</v>
      </c>
      <c r="C38" s="17" t="s">
        <v>220</v>
      </c>
      <c r="D38" s="22" t="e">
        <f>INDEX(Sheet1!$C$5:$BD$195,MATCH($C38,Sheet1!$C$5:$C$195,0),54)</f>
        <v>#N/A</v>
      </c>
      <c r="E38" s="48"/>
      <c r="F38" s="20" t="e">
        <f>(INDEX(Sheet1!$C$5:$BD$195,MATCH($C38,Sheet1!$C$5:$C$195,0),18))/$AO38</f>
        <v>#N/A</v>
      </c>
      <c r="G38" s="21"/>
      <c r="H38" s="20" t="e">
        <f>(INDEX(Sheet1!$C$5:$BD$195,MATCH($C38,Sheet1!$C$5:$C$195,0),30))/$AO38</f>
        <v>#N/A</v>
      </c>
      <c r="I38" s="21"/>
      <c r="J38" s="20" t="e">
        <f t="shared" si="1"/>
        <v>#N/A</v>
      </c>
      <c r="K38" s="21"/>
      <c r="L38" s="20" t="e">
        <f>(((INDEX(Sheet1!$C$5:$BD$195,MATCH($C38,Sheet1!$C$5:$C$195,0),11))*3.4121416)+((INDEX(Sheet1!$C$5:$BD$195,MATCH($C38,Sheet1!$C$5:$C$195,0),23))*99.976))/$AO38</f>
        <v>#N/A</v>
      </c>
      <c r="M38" s="21"/>
      <c r="N38" s="20" t="e">
        <f>(((INDEX(Sheet1!$C$5:$BD$195,MATCH($C38,Sheet1!$C$5:$C$195,0),12))*3.4121416)+((INDEX(Sheet1!$C$5:$BD$195,MATCH($C38,Sheet1!$C$5:$C$195,0),24))*99.976))/$AO38</f>
        <v>#N/A</v>
      </c>
      <c r="O38" s="21"/>
      <c r="P38" s="20" t="e">
        <f>(((INDEX(Sheet1!$C$5:$BD$195,MATCH($C38,Sheet1!$C$5:$C$195,0),17))*3.4121416)+((INDEX(Sheet1!$C$5:$BD$195,MATCH($C38,Sheet1!$C$5:$C$195,0),29))*99.976))/$AO38</f>
        <v>#N/A</v>
      </c>
      <c r="Q38" s="21"/>
      <c r="R38" s="20" t="e">
        <f>(((INDEX(Sheet1!$C$5:$BD$195,MATCH($C38,Sheet1!$C$5:$C$195,0),31))+(INDEX(Sheet1!$C$5:$BD$195,MATCH($C38,Sheet1!$C$5:$C$195,0),32)))*99.976)/$AO38</f>
        <v>#N/A</v>
      </c>
      <c r="S38" s="21"/>
      <c r="T38" s="22" t="e">
        <f>(((INDEX(Sheet1!$C$5:$BD$195,MATCH($C38,Sheet1!$C$5:$C$195,0),19))+(INDEX(Sheet1!$C$5:$BD$195,MATCH($C38,Sheet1!$C$5:$C$195,0),20)))*3.4121416)/$AO38</f>
        <v>#N/A</v>
      </c>
      <c r="U38" s="21"/>
      <c r="V38" s="20" t="e">
        <f>(((INDEX(Sheet1!$C$5:$BD$195,MATCH($C38,Sheet1!$C$5:$C$195,0),13))*3.4121416)+((INDEX(Sheet1!$C$5:$BD$195,MATCH($C38,Sheet1!$C$5:$C$195,0),25))*99.976))/$AO38</f>
        <v>#N/A</v>
      </c>
      <c r="W38" s="21"/>
      <c r="X38" s="20" t="e">
        <f>(((INDEX(Sheet1!$C$5:$BD$195,MATCH($C38,Sheet1!$C$5:C$195,0),15))*3.4121416)+((INDEX(Sheet1!$C$5:$BD$195,MATCH($C38,Sheet1!$C$5:C$195,0),27))*99.976))/$AO38</f>
        <v>#N/A</v>
      </c>
      <c r="Y38" s="21"/>
      <c r="Z38" s="20" t="e">
        <f>(((INDEX(Sheet1!$C$5:$BD$195,MATCH($C38,Sheet1!$C$5:C$195,0),14))*3.4121416)+((INDEX(Sheet1!$C$5:$BD$195,MATCH($C38,Sheet1!$C$5:C$195,0),26))*99.976))/$AO38</f>
        <v>#N/A</v>
      </c>
      <c r="AA38" s="21"/>
      <c r="AB38" s="20" t="e">
        <f>(((INDEX(Sheet1!$C$5:$BD$195,MATCH($C38,Sheet1!$C$5:C$195,0),16))*3.4121416)+((INDEX(Sheet1!$C$5:$BD$195,MATCH($C38,Sheet1!$C$5:C$195,0),28))*99.976))/$AO38</f>
        <v>#N/A</v>
      </c>
      <c r="AC38" s="21"/>
      <c r="AD38" s="29">
        <v>0</v>
      </c>
      <c r="AE38" s="30"/>
      <c r="AF38" s="29">
        <v>0</v>
      </c>
      <c r="AG38" s="30"/>
      <c r="AH38" s="23"/>
      <c r="AI38" s="24"/>
      <c r="AJ38" s="23"/>
      <c r="AK38" s="46"/>
      <c r="AL38" s="22" t="str">
        <f t="shared" si="12"/>
        <v>No</v>
      </c>
      <c r="AM38" s="22" t="str">
        <f t="shared" si="13"/>
        <v>Yes</v>
      </c>
      <c r="AN38" s="45" t="str">
        <f t="shared" si="14"/>
        <v>Fail</v>
      </c>
      <c r="AO38" s="74">
        <f>IF(SEARCH("OffLrg",C38),Sheet3!C$2,Sheet3!F$2)</f>
        <v>498600</v>
      </c>
      <c r="AP38" s="41"/>
      <c r="AQ38" s="41"/>
      <c r="AR38" s="36"/>
    </row>
    <row r="39" spans="1:44" s="25" customFormat="1" ht="25.5" hidden="1" customHeight="1" x14ac:dyDescent="0.2">
      <c r="A39" s="8">
        <v>41</v>
      </c>
      <c r="B39" s="78" t="s">
        <v>219</v>
      </c>
      <c r="C39" s="19" t="s">
        <v>227</v>
      </c>
      <c r="D39" s="22" t="e">
        <f>INDEX(Sheet1!$C$5:$BD$195,MATCH($C39,Sheet1!$C$5:$C$195,0),54)</f>
        <v>#N/A</v>
      </c>
      <c r="E39" s="48"/>
      <c r="F39" s="20" t="e">
        <f>(INDEX(Sheet1!$C$5:$BD$195,MATCH($C39,Sheet1!$C$5:$C$195,0),18))/$AO39</f>
        <v>#N/A</v>
      </c>
      <c r="G39" s="21"/>
      <c r="H39" s="20" t="e">
        <f>(INDEX(Sheet1!$C$5:$BD$195,MATCH($C39,Sheet1!$C$5:$C$195,0),30))/$AO39</f>
        <v>#N/A</v>
      </c>
      <c r="I39" s="21"/>
      <c r="J39" s="20" t="e">
        <f t="shared" si="1"/>
        <v>#N/A</v>
      </c>
      <c r="K39" s="21"/>
      <c r="L39" s="20" t="e">
        <f>(((INDEX(Sheet1!$C$5:$BD$195,MATCH($C39,Sheet1!$C$5:$C$195,0),11))*3.4121416)+((INDEX(Sheet1!$C$5:$BD$195,MATCH($C39,Sheet1!$C$5:$C$195,0),23))*99.976))/$AO39</f>
        <v>#N/A</v>
      </c>
      <c r="M39" s="21"/>
      <c r="N39" s="20" t="e">
        <f>(((INDEX(Sheet1!$C$5:$BD$195,MATCH($C39,Sheet1!$C$5:$C$195,0),12))*3.4121416)+((INDEX(Sheet1!$C$5:$BD$195,MATCH($C39,Sheet1!$C$5:$C$195,0),24))*99.976))/$AO39</f>
        <v>#N/A</v>
      </c>
      <c r="O39" s="21"/>
      <c r="P39" s="20" t="e">
        <f>(((INDEX(Sheet1!$C$5:$BD$195,MATCH($C39,Sheet1!$C$5:$C$195,0),17))*3.4121416)+((INDEX(Sheet1!$C$5:$BD$195,MATCH($C39,Sheet1!$C$5:$C$195,0),29))*99.976))/$AO39</f>
        <v>#N/A</v>
      </c>
      <c r="Q39" s="21"/>
      <c r="R39" s="20" t="e">
        <f>(((INDEX(Sheet1!$C$5:$BD$195,MATCH($C39,Sheet1!$C$5:$C$195,0),31))+(INDEX(Sheet1!$C$5:$BD$195,MATCH($C39,Sheet1!$C$5:$C$195,0),32)))*99.976)/$AO39</f>
        <v>#N/A</v>
      </c>
      <c r="S39" s="21"/>
      <c r="T39" s="22" t="e">
        <f>(((INDEX(Sheet1!$C$5:$BD$195,MATCH($C39,Sheet1!$C$5:$C$195,0),19))+(INDEX(Sheet1!$C$5:$BD$195,MATCH($C39,Sheet1!$C$5:$C$195,0),20)))*3.4121416)/$AO39</f>
        <v>#N/A</v>
      </c>
      <c r="U39" s="21"/>
      <c r="V39" s="20" t="e">
        <f>(((INDEX(Sheet1!$C$5:$BD$195,MATCH($C39,Sheet1!$C$5:$C$195,0),13))*3.4121416)+((INDEX(Sheet1!$C$5:$BD$195,MATCH($C39,Sheet1!$C$5:$C$195,0),25))*99.976))/$AO39</f>
        <v>#N/A</v>
      </c>
      <c r="W39" s="21"/>
      <c r="X39" s="20" t="e">
        <f>(((INDEX(Sheet1!$C$5:$BD$195,MATCH($C39,Sheet1!$C$5:C$195,0),15))*3.4121416)+((INDEX(Sheet1!$C$5:$BD$195,MATCH($C39,Sheet1!$C$5:C$195,0),27))*99.976))/$AO39</f>
        <v>#N/A</v>
      </c>
      <c r="Y39" s="21"/>
      <c r="Z39" s="20" t="e">
        <f>(((INDEX(Sheet1!$C$5:$BD$195,MATCH($C39,Sheet1!$C$5:C$195,0),14))*3.4121416)+((INDEX(Sheet1!$C$5:$BD$195,MATCH($C39,Sheet1!$C$5:C$195,0),26))*99.976))/$AO39</f>
        <v>#N/A</v>
      </c>
      <c r="AA39" s="21"/>
      <c r="AB39" s="20" t="e">
        <f>(((INDEX(Sheet1!$C$5:$BD$195,MATCH($C39,Sheet1!$C$5:C$195,0),16))*3.4121416)+((INDEX(Sheet1!$C$5:$BD$195,MATCH($C39,Sheet1!$C$5:C$195,0),28))*99.976))/$AO39</f>
        <v>#N/A</v>
      </c>
      <c r="AC39" s="21"/>
      <c r="AD39" s="29">
        <v>0</v>
      </c>
      <c r="AE39" s="30"/>
      <c r="AF39" s="29">
        <v>0</v>
      </c>
      <c r="AG39" s="30"/>
      <c r="AH39" s="23"/>
      <c r="AI39" s="24"/>
      <c r="AJ39" s="23"/>
      <c r="AK39" s="46"/>
      <c r="AL39" s="22" t="str">
        <f t="shared" si="12"/>
        <v>No</v>
      </c>
      <c r="AM39" s="22" t="str">
        <f t="shared" si="13"/>
        <v>Yes</v>
      </c>
      <c r="AN39" s="45" t="str">
        <f t="shared" si="14"/>
        <v>Fail</v>
      </c>
      <c r="AO39" s="74">
        <f>IF(SEARCH("OffLrg",C39),Sheet3!C$2,Sheet3!F$2)</f>
        <v>498600</v>
      </c>
      <c r="AP39" s="41"/>
      <c r="AQ39" s="41"/>
      <c r="AR39" s="42"/>
    </row>
    <row r="40" spans="1:44" s="25" customFormat="1" ht="25.5" hidden="1" customHeight="1" x14ac:dyDescent="0.2">
      <c r="A40" s="8">
        <v>42</v>
      </c>
      <c r="B40" s="78" t="s">
        <v>219</v>
      </c>
      <c r="C40" s="19" t="s">
        <v>228</v>
      </c>
      <c r="D40" s="22" t="e">
        <f>INDEX(Sheet1!$C$5:$BD$195,MATCH($C40,Sheet1!$C$5:$C$195,0),54)</f>
        <v>#N/A</v>
      </c>
      <c r="E40" s="48"/>
      <c r="F40" s="20" t="e">
        <f>(INDEX(Sheet1!$C$5:$BD$195,MATCH($C40,Sheet1!$C$5:$C$195,0),18))/$AO40</f>
        <v>#N/A</v>
      </c>
      <c r="G40" s="21"/>
      <c r="H40" s="20" t="e">
        <f>(INDEX(Sheet1!$C$5:$BD$195,MATCH($C40,Sheet1!$C$5:$C$195,0),30))/$AO40</f>
        <v>#N/A</v>
      </c>
      <c r="I40" s="21"/>
      <c r="J40" s="20" t="e">
        <f t="shared" si="1"/>
        <v>#N/A</v>
      </c>
      <c r="K40" s="21"/>
      <c r="L40" s="20" t="e">
        <f>(((INDEX(Sheet1!$C$5:$BD$195,MATCH($C40,Sheet1!$C$5:$C$195,0),11))*3.4121416)+((INDEX(Sheet1!$C$5:$BD$195,MATCH($C40,Sheet1!$C$5:$C$195,0),23))*99.976))/$AO40</f>
        <v>#N/A</v>
      </c>
      <c r="M40" s="21"/>
      <c r="N40" s="20" t="e">
        <f>(((INDEX(Sheet1!$C$5:$BD$195,MATCH($C40,Sheet1!$C$5:$C$195,0),12))*3.4121416)+((INDEX(Sheet1!$C$5:$BD$195,MATCH($C40,Sheet1!$C$5:$C$195,0),24))*99.976))/$AO40</f>
        <v>#N/A</v>
      </c>
      <c r="O40" s="21"/>
      <c r="P40" s="20" t="e">
        <f>(((INDEX(Sheet1!$C$5:$BD$195,MATCH($C40,Sheet1!$C$5:$C$195,0),17))*3.4121416)+((INDEX(Sheet1!$C$5:$BD$195,MATCH($C40,Sheet1!$C$5:$C$195,0),29))*99.976))/$AO40</f>
        <v>#N/A</v>
      </c>
      <c r="Q40" s="21"/>
      <c r="R40" s="20" t="e">
        <f>(((INDEX(Sheet1!$C$5:$BD$195,MATCH($C40,Sheet1!$C$5:$C$195,0),31))+(INDEX(Sheet1!$C$5:$BD$195,MATCH($C40,Sheet1!$C$5:$C$195,0),32)))*99.976)/$AO40</f>
        <v>#N/A</v>
      </c>
      <c r="S40" s="21"/>
      <c r="T40" s="22" t="e">
        <f>(((INDEX(Sheet1!$C$5:$BD$195,MATCH($C40,Sheet1!$C$5:$C$195,0),19))+(INDEX(Sheet1!$C$5:$BD$195,MATCH($C40,Sheet1!$C$5:$C$195,0),20)))*3.4121416)/$AO40</f>
        <v>#N/A</v>
      </c>
      <c r="U40" s="21"/>
      <c r="V40" s="20" t="e">
        <f>(((INDEX(Sheet1!$C$5:$BD$195,MATCH($C40,Sheet1!$C$5:$C$195,0),13))*3.4121416)+((INDEX(Sheet1!$C$5:$BD$195,MATCH($C40,Sheet1!$C$5:$C$195,0),25))*99.976))/$AO40</f>
        <v>#N/A</v>
      </c>
      <c r="W40" s="21"/>
      <c r="X40" s="20" t="e">
        <f>(((INDEX(Sheet1!$C$5:$BD$195,MATCH($C40,Sheet1!$C$5:C$195,0),15))*3.4121416)+((INDEX(Sheet1!$C$5:$BD$195,MATCH($C40,Sheet1!$C$5:C$195,0),27))*99.976))/$AO40</f>
        <v>#N/A</v>
      </c>
      <c r="Y40" s="21"/>
      <c r="Z40" s="20" t="e">
        <f>(((INDEX(Sheet1!$C$5:$BD$195,MATCH($C40,Sheet1!$C$5:C$195,0),14))*3.4121416)+((INDEX(Sheet1!$C$5:$BD$195,MATCH($C40,Sheet1!$C$5:C$195,0),26))*99.976))/$AO40</f>
        <v>#N/A</v>
      </c>
      <c r="AA40" s="21"/>
      <c r="AB40" s="20" t="e">
        <f>(((INDEX(Sheet1!$C$5:$BD$195,MATCH($C40,Sheet1!$C$5:C$195,0),16))*3.4121416)+((INDEX(Sheet1!$C$5:$BD$195,MATCH($C40,Sheet1!$C$5:C$195,0),28))*99.976))/$AO40</f>
        <v>#N/A</v>
      </c>
      <c r="AC40" s="21"/>
      <c r="AD40" s="29">
        <v>0</v>
      </c>
      <c r="AE40" s="30"/>
      <c r="AF40" s="29">
        <v>0</v>
      </c>
      <c r="AG40" s="30"/>
      <c r="AH40" s="23"/>
      <c r="AI40" s="24"/>
      <c r="AJ40" s="23"/>
      <c r="AK40" s="46"/>
      <c r="AL40" s="22" t="str">
        <f t="shared" si="12"/>
        <v>No</v>
      </c>
      <c r="AM40" s="22" t="str">
        <f t="shared" si="13"/>
        <v>Yes</v>
      </c>
      <c r="AN40" s="45" t="str">
        <f t="shared" si="14"/>
        <v>Fail</v>
      </c>
      <c r="AO40" s="74">
        <f>IF(SEARCH("OffLrg",C40),Sheet3!C$2,Sheet3!F$2)</f>
        <v>498600</v>
      </c>
      <c r="AP40" s="41"/>
      <c r="AQ40" s="41"/>
      <c r="AR40" s="42"/>
    </row>
    <row r="41" spans="1:44" s="7" customFormat="1" ht="25.5" hidden="1" customHeight="1" x14ac:dyDescent="0.2">
      <c r="A41" s="6">
        <v>4</v>
      </c>
      <c r="B41" s="78" t="s">
        <v>219</v>
      </c>
      <c r="C41" s="17" t="s">
        <v>135</v>
      </c>
      <c r="D41" s="22">
        <f>INDEX(Sheet1!$C$5:$BD$195,MATCH($C41,Sheet1!$C$5:$C$195,0),54)</f>
        <v>189.566</v>
      </c>
      <c r="E41" s="48"/>
      <c r="F41" s="20">
        <f>(INDEX(Sheet1!$C$5:$BD$195,MATCH($C41,Sheet1!$C$5:$C$195,0),18))/$AO41</f>
        <v>6.1688805970149252</v>
      </c>
      <c r="G41" s="21"/>
      <c r="H41" s="20">
        <f>(INDEX(Sheet1!$C$5:$BD$195,MATCH($C41,Sheet1!$C$5:$C$195,0),30))/$AO41</f>
        <v>3.1634888059701494E-2</v>
      </c>
      <c r="I41" s="21"/>
      <c r="J41" s="20">
        <f t="shared" si="1"/>
        <v>24.211784778203562</v>
      </c>
      <c r="K41" s="21"/>
      <c r="L41" s="20">
        <f>(((INDEX(Sheet1!$C$5:$BD$195,MATCH($C41,Sheet1!$C$5:$C$195,0),11))*3.4121416)+((INDEX(Sheet1!$C$5:$BD$195,MATCH($C41,Sheet1!$C$5:$C$195,0),23))*99.976))/$AO41</f>
        <v>1.5689762607122215</v>
      </c>
      <c r="M41" s="21"/>
      <c r="N41" s="20">
        <f>(((INDEX(Sheet1!$C$5:$BD$195,MATCH($C41,Sheet1!$C$5:$C$195,0),12))*3.4121416)+((INDEX(Sheet1!$C$5:$BD$195,MATCH($C41,Sheet1!$C$5:$C$195,0),24))*99.976))/$AO41</f>
        <v>14.245945817432835</v>
      </c>
      <c r="O41" s="21"/>
      <c r="P41" s="20">
        <f>(((INDEX(Sheet1!$C$5:$BD$195,MATCH($C41,Sheet1!$C$5:$C$195,0),17))*3.4121416)+((INDEX(Sheet1!$C$5:$BD$195,MATCH($C41,Sheet1!$C$5:$C$195,0),29))*99.976))/$AO41</f>
        <v>4.9918167442761199</v>
      </c>
      <c r="Q41" s="21"/>
      <c r="R41" s="20">
        <f>(((INDEX(Sheet1!$C$5:$BD$195,MATCH($C41,Sheet1!$C$5:$C$195,0),31))+(INDEX(Sheet1!$C$5:$BD$195,MATCH($C41,Sheet1!$C$5:$C$195,0),32)))*99.976)/$AO41</f>
        <v>0</v>
      </c>
      <c r="S41" s="21"/>
      <c r="T41" s="22">
        <f>(((INDEX(Sheet1!$C$5:$BD$195,MATCH($C41,Sheet1!$C$5:$C$195,0),19))+(INDEX(Sheet1!$C$5:$BD$195,MATCH($C41,Sheet1!$C$5:$C$195,0),20)))*3.4121416)/$AO41</f>
        <v>14.622618239955223</v>
      </c>
      <c r="U41" s="21"/>
      <c r="V41" s="20">
        <f>(((INDEX(Sheet1!$C$5:$BD$195,MATCH($C41,Sheet1!$C$5:$C$195,0),13))*3.4121416)+((INDEX(Sheet1!$C$5:$BD$195,MATCH($C41,Sheet1!$C$5:$C$195,0),25))*99.976))/$AO41</f>
        <v>1.7362517017268657</v>
      </c>
      <c r="W41" s="21"/>
      <c r="X41" s="20">
        <f>(((INDEX(Sheet1!$C$5:$BD$195,MATCH($C41,Sheet1!$C$5:C$195,0),15))*3.4121416)+((INDEX(Sheet1!$C$5:$BD$195,MATCH($C41,Sheet1!$C$5:C$195,0),27))*99.976))/$AO41</f>
        <v>7.4759003906268648E-2</v>
      </c>
      <c r="Y41" s="21"/>
      <c r="Z41" s="20">
        <f>(((INDEX(Sheet1!$C$5:$BD$195,MATCH($C41,Sheet1!$C$5:C$195,0),14))*3.4121416)+((INDEX(Sheet1!$C$5:$BD$195,MATCH($C41,Sheet1!$C$5:C$195,0),26))*99.976))/$AO41</f>
        <v>0</v>
      </c>
      <c r="AA41" s="21"/>
      <c r="AB41" s="20">
        <f>(((INDEX(Sheet1!$C$5:$BD$195,MATCH($C41,Sheet1!$C$5:C$195,0),16))*3.4121416)+((INDEX(Sheet1!$C$5:$BD$195,MATCH($C41,Sheet1!$C$5:C$195,0),28))*99.976))/$AO41</f>
        <v>1.5940352501492536</v>
      </c>
      <c r="AC41" s="21"/>
      <c r="AD41" s="29">
        <v>0</v>
      </c>
      <c r="AE41" s="30"/>
      <c r="AF41" s="29">
        <v>0</v>
      </c>
      <c r="AG41" s="30"/>
      <c r="AH41" s="23"/>
      <c r="AI41" s="24"/>
      <c r="AJ41" s="23"/>
      <c r="AK41" s="46"/>
      <c r="AL41" s="22" t="str">
        <f t="shared" si="4"/>
        <v>No</v>
      </c>
      <c r="AM41" s="22" t="str">
        <f t="shared" si="5"/>
        <v>Yes</v>
      </c>
      <c r="AN41" s="45" t="str">
        <f t="shared" ref="AN41" si="15">IF(COUNTA(D41:AG41)=0,"",IF(OR(COUNTBLANK(D41:AG41)&gt;0,AE41&gt;150,AG41&gt;150),"Fail","Pass"))</f>
        <v>Fail</v>
      </c>
      <c r="AO41" s="74">
        <f>IF(SEARCH("OffMed",C41),Sheet3!B$2,(IF(SEARCH("OffLrg",C41),Sheet3!C$2,Sheet3!F$2)))</f>
        <v>53600</v>
      </c>
      <c r="AP41" s="41"/>
      <c r="AQ41" s="41"/>
      <c r="AR41" s="36"/>
    </row>
    <row r="42" spans="1:44" s="25" customFormat="1" ht="25.5" hidden="1" customHeight="1" x14ac:dyDescent="0.2">
      <c r="A42" s="8">
        <v>18</v>
      </c>
      <c r="B42" s="78" t="s">
        <v>219</v>
      </c>
      <c r="C42" s="19" t="s">
        <v>150</v>
      </c>
      <c r="D42" s="22" t="e">
        <f>INDEX(Sheet1!$C$5:$BD$195,MATCH($C42,Sheet1!$C$5:$C$195,0),54)</f>
        <v>#N/A</v>
      </c>
      <c r="E42" s="48"/>
      <c r="F42" s="20" t="e">
        <f>(INDEX(Sheet1!$C$5:$BD$195,MATCH($C42,Sheet1!$C$5:$C$195,0),18))/$AO42</f>
        <v>#N/A</v>
      </c>
      <c r="G42" s="21"/>
      <c r="H42" s="20" t="e">
        <f>(INDEX(Sheet1!$C$5:$BD$195,MATCH($C42,Sheet1!$C$5:$C$195,0),30))/$AO42</f>
        <v>#N/A</v>
      </c>
      <c r="I42" s="21"/>
      <c r="J42" s="20" t="e">
        <f t="shared" si="1"/>
        <v>#N/A</v>
      </c>
      <c r="K42" s="21"/>
      <c r="L42" s="20" t="e">
        <f>(((INDEX(Sheet1!$C$5:$BD$195,MATCH($C42,Sheet1!$C$5:$C$195,0),11))*3.4121416)+((INDEX(Sheet1!$C$5:$BD$195,MATCH($C42,Sheet1!$C$5:$C$195,0),23))*99.976))/$AO42</f>
        <v>#N/A</v>
      </c>
      <c r="M42" s="21"/>
      <c r="N42" s="20" t="e">
        <f>(((INDEX(Sheet1!$C$5:$BD$195,MATCH($C42,Sheet1!$C$5:$C$195,0),12))*3.4121416)+((INDEX(Sheet1!$C$5:$BD$195,MATCH($C42,Sheet1!$C$5:$C$195,0),24))*99.976))/$AO42</f>
        <v>#N/A</v>
      </c>
      <c r="O42" s="21"/>
      <c r="P42" s="20" t="e">
        <f>(((INDEX(Sheet1!$C$5:$BD$195,MATCH($C42,Sheet1!$C$5:$C$195,0),17))*3.4121416)+((INDEX(Sheet1!$C$5:$BD$195,MATCH($C42,Sheet1!$C$5:$C$195,0),29))*99.976))/$AO42</f>
        <v>#N/A</v>
      </c>
      <c r="Q42" s="21"/>
      <c r="R42" s="20" t="e">
        <f>(((INDEX(Sheet1!$C$5:$BD$195,MATCH($C42,Sheet1!$C$5:$C$195,0),31))+(INDEX(Sheet1!$C$5:$BD$195,MATCH($C42,Sheet1!$C$5:$C$195,0),32)))*99.976)/$AO42</f>
        <v>#N/A</v>
      </c>
      <c r="S42" s="21"/>
      <c r="T42" s="22" t="e">
        <f>(((INDEX(Sheet1!$C$5:$BD$195,MATCH($C42,Sheet1!$C$5:$C$195,0),19))+(INDEX(Sheet1!$C$5:$BD$195,MATCH($C42,Sheet1!$C$5:$C$195,0),20)))*3.4121416)/$AO42</f>
        <v>#N/A</v>
      </c>
      <c r="U42" s="21"/>
      <c r="V42" s="20" t="e">
        <f>(((INDEX(Sheet1!$C$5:$BD$195,MATCH($C42,Sheet1!$C$5:$C$195,0),13))*3.4121416)+((INDEX(Sheet1!$C$5:$BD$195,MATCH($C42,Sheet1!$C$5:$C$195,0),25))*99.976))/$AO42</f>
        <v>#N/A</v>
      </c>
      <c r="W42" s="21"/>
      <c r="X42" s="20" t="e">
        <f>(((INDEX(Sheet1!$C$5:$BD$195,MATCH($C42,Sheet1!$C$5:C$195,0),15))*3.4121416)+((INDEX(Sheet1!$C$5:$BD$195,MATCH($C42,Sheet1!$C$5:C$195,0),27))*99.976))/$AO42</f>
        <v>#N/A</v>
      </c>
      <c r="Y42" s="21"/>
      <c r="Z42" s="20" t="e">
        <f>(((INDEX(Sheet1!$C$5:$BD$195,MATCH($C42,Sheet1!$C$5:C$195,0),14))*3.4121416)+((INDEX(Sheet1!$C$5:$BD$195,MATCH($C42,Sheet1!$C$5:C$195,0),26))*99.976))/$AO42</f>
        <v>#N/A</v>
      </c>
      <c r="AA42" s="21"/>
      <c r="AB42" s="20" t="e">
        <f>(((INDEX(Sheet1!$C$5:$BD$195,MATCH($C42,Sheet1!$C$5:C$195,0),16))*3.4121416)+((INDEX(Sheet1!$C$5:$BD$195,MATCH($C42,Sheet1!$C$5:C$195,0),28))*99.976))/$AO42</f>
        <v>#N/A</v>
      </c>
      <c r="AC42" s="21"/>
      <c r="AD42" s="29">
        <v>0</v>
      </c>
      <c r="AE42" s="30"/>
      <c r="AF42" s="29">
        <v>0</v>
      </c>
      <c r="AG42" s="30"/>
      <c r="AH42" s="23"/>
      <c r="AI42" s="24"/>
      <c r="AJ42" s="23"/>
      <c r="AK42" s="46"/>
      <c r="AL42" s="22" t="str">
        <f t="shared" ref="AL42:AL55" si="16">IF(AND(AH42&gt;0,AI42&gt;0), "Yes", "No")</f>
        <v>No</v>
      </c>
      <c r="AM42" s="22" t="str">
        <f t="shared" ref="AM42:AM55" si="17">IF(AND(AH42&lt;0,AI42&lt;0), "No", "Yes")</f>
        <v>Yes</v>
      </c>
      <c r="AN42" s="45" t="str">
        <f t="shared" ref="AN42:AN55" si="18">IF(COUNTA(D42:AG42)=0,"",IF(OR(COUNTBLANK(D42:AG42)&gt;0,AE42&gt;150,AG42&gt;150),"Fail","Pass"))</f>
        <v>Fail</v>
      </c>
      <c r="AO42" s="74">
        <f>IF(SEARCH("OffMed",C42),Sheet3!B$2,(IF(SEARCH("OffLrg",C42),Sheet3!C$2,Sheet3!F$2)))</f>
        <v>53600</v>
      </c>
      <c r="AP42" s="38"/>
      <c r="AQ42" s="38"/>
      <c r="AR42" s="42"/>
    </row>
    <row r="43" spans="1:44" s="25" customFormat="1" ht="25.5" hidden="1" customHeight="1" x14ac:dyDescent="0.2">
      <c r="A43" s="8">
        <v>19</v>
      </c>
      <c r="B43" s="78" t="s">
        <v>219</v>
      </c>
      <c r="C43" s="19" t="s">
        <v>151</v>
      </c>
      <c r="D43" s="22" t="e">
        <f>INDEX(Sheet1!$C$5:$BD$195,MATCH($C43,Sheet1!$C$5:$C$195,0),54)</f>
        <v>#N/A</v>
      </c>
      <c r="E43" s="48"/>
      <c r="F43" s="20" t="e">
        <f>(INDEX(Sheet1!$C$5:$BD$195,MATCH($C43,Sheet1!$C$5:$C$195,0),18))/$AO43</f>
        <v>#N/A</v>
      </c>
      <c r="G43" s="21"/>
      <c r="H43" s="20" t="e">
        <f>(INDEX(Sheet1!$C$5:$BD$195,MATCH($C43,Sheet1!$C$5:$C$195,0),30))/$AO43</f>
        <v>#N/A</v>
      </c>
      <c r="I43" s="21"/>
      <c r="J43" s="20" t="e">
        <f t="shared" si="1"/>
        <v>#N/A</v>
      </c>
      <c r="K43" s="21"/>
      <c r="L43" s="20" t="e">
        <f>(((INDEX(Sheet1!$C$5:$BD$195,MATCH($C43,Sheet1!$C$5:$C$195,0),11))*3.4121416)+((INDEX(Sheet1!$C$5:$BD$195,MATCH($C43,Sheet1!$C$5:$C$195,0),23))*99.976))/$AO43</f>
        <v>#N/A</v>
      </c>
      <c r="M43" s="21"/>
      <c r="N43" s="20" t="e">
        <f>(((INDEX(Sheet1!$C$5:$BD$195,MATCH($C43,Sheet1!$C$5:$C$195,0),12))*3.4121416)+((INDEX(Sheet1!$C$5:$BD$195,MATCH($C43,Sheet1!$C$5:$C$195,0),24))*99.976))/$AO43</f>
        <v>#N/A</v>
      </c>
      <c r="O43" s="21"/>
      <c r="P43" s="20" t="e">
        <f>(((INDEX(Sheet1!$C$5:$BD$195,MATCH($C43,Sheet1!$C$5:$C$195,0),17))*3.4121416)+((INDEX(Sheet1!$C$5:$BD$195,MATCH($C43,Sheet1!$C$5:$C$195,0),29))*99.976))/$AO43</f>
        <v>#N/A</v>
      </c>
      <c r="Q43" s="21"/>
      <c r="R43" s="20" t="e">
        <f>(((INDEX(Sheet1!$C$5:$BD$195,MATCH($C43,Sheet1!$C$5:$C$195,0),31))+(INDEX(Sheet1!$C$5:$BD$195,MATCH($C43,Sheet1!$C$5:$C$195,0),32)))*99.976)/$AO43</f>
        <v>#N/A</v>
      </c>
      <c r="S43" s="21"/>
      <c r="T43" s="22" t="e">
        <f>(((INDEX(Sheet1!$C$5:$BD$195,MATCH($C43,Sheet1!$C$5:$C$195,0),19))+(INDEX(Sheet1!$C$5:$BD$195,MATCH($C43,Sheet1!$C$5:$C$195,0),20)))*3.4121416)/$AO43</f>
        <v>#N/A</v>
      </c>
      <c r="U43" s="21"/>
      <c r="V43" s="20" t="e">
        <f>(((INDEX(Sheet1!$C$5:$BD$195,MATCH($C43,Sheet1!$C$5:$C$195,0),13))*3.4121416)+((INDEX(Sheet1!$C$5:$BD$195,MATCH($C43,Sheet1!$C$5:$C$195,0),25))*99.976))/$AO43</f>
        <v>#N/A</v>
      </c>
      <c r="W43" s="21"/>
      <c r="X43" s="20" t="e">
        <f>(((INDEX(Sheet1!$C$5:$BD$195,MATCH($C43,Sheet1!$C$5:C$195,0),15))*3.4121416)+((INDEX(Sheet1!$C$5:$BD$195,MATCH($C43,Sheet1!$C$5:C$195,0),27))*99.976))/$AO43</f>
        <v>#N/A</v>
      </c>
      <c r="Y43" s="21"/>
      <c r="Z43" s="20" t="e">
        <f>(((INDEX(Sheet1!$C$5:$BD$195,MATCH($C43,Sheet1!$C$5:C$195,0),14))*3.4121416)+((INDEX(Sheet1!$C$5:$BD$195,MATCH($C43,Sheet1!$C$5:C$195,0),26))*99.976))/$AO43</f>
        <v>#N/A</v>
      </c>
      <c r="AA43" s="21"/>
      <c r="AB43" s="20" t="e">
        <f>(((INDEX(Sheet1!$C$5:$BD$195,MATCH($C43,Sheet1!$C$5:C$195,0),16))*3.4121416)+((INDEX(Sheet1!$C$5:$BD$195,MATCH($C43,Sheet1!$C$5:C$195,0),28))*99.976))/$AO43</f>
        <v>#N/A</v>
      </c>
      <c r="AC43" s="21"/>
      <c r="AD43" s="29">
        <v>0</v>
      </c>
      <c r="AE43" s="30"/>
      <c r="AF43" s="29">
        <v>0</v>
      </c>
      <c r="AG43" s="30"/>
      <c r="AH43" s="23"/>
      <c r="AI43" s="24"/>
      <c r="AJ43" s="23"/>
      <c r="AK43" s="46"/>
      <c r="AL43" s="22" t="str">
        <f t="shared" si="16"/>
        <v>No</v>
      </c>
      <c r="AM43" s="22" t="str">
        <f t="shared" si="17"/>
        <v>Yes</v>
      </c>
      <c r="AN43" s="45" t="str">
        <f t="shared" si="18"/>
        <v>Fail</v>
      </c>
      <c r="AO43" s="74">
        <f>IF(SEARCH("OffMed",C43),Sheet3!B$2,(IF(SEARCH("OffLrg",C43),Sheet3!C$2,Sheet3!F$2)))</f>
        <v>53600</v>
      </c>
      <c r="AP43" s="38"/>
      <c r="AQ43" s="38"/>
      <c r="AR43" s="42"/>
    </row>
    <row r="44" spans="1:44" s="7" customFormat="1" ht="25.5" hidden="1" customHeight="1" x14ac:dyDescent="0.2">
      <c r="A44" s="6">
        <v>5</v>
      </c>
      <c r="B44" s="78" t="s">
        <v>219</v>
      </c>
      <c r="C44" s="17" t="s">
        <v>140</v>
      </c>
      <c r="D44" s="22">
        <f>INDEX(Sheet1!$C$5:$BD$195,MATCH($C44,Sheet1!$C$5:$C$195,0),54)</f>
        <v>120.553</v>
      </c>
      <c r="E44" s="48"/>
      <c r="F44" s="20">
        <f>(INDEX(Sheet1!$C$5:$BD$195,MATCH($C44,Sheet1!$C$5:$C$195,0),18))/$AO44</f>
        <v>2.8633022388059701</v>
      </c>
      <c r="G44" s="21"/>
      <c r="H44" s="20">
        <f>(INDEX(Sheet1!$C$5:$BD$195,MATCH($C44,Sheet1!$C$5:$C$195,0),30))/$AO44</f>
        <v>0.16348731343283582</v>
      </c>
      <c r="I44" s="21"/>
      <c r="J44" s="20">
        <f t="shared" si="1"/>
        <v>26.114841390497077</v>
      </c>
      <c r="K44" s="21"/>
      <c r="L44" s="20">
        <f>(((INDEX(Sheet1!$C$5:$BD$195,MATCH($C44,Sheet1!$C$5:$C$195,0),11))*3.4121416)+((INDEX(Sheet1!$C$5:$BD$195,MATCH($C44,Sheet1!$C$5:$C$195,0),23))*99.976))/$AO44</f>
        <v>14.073164463719461</v>
      </c>
      <c r="M44" s="21"/>
      <c r="N44" s="20">
        <f>(((INDEX(Sheet1!$C$5:$BD$195,MATCH($C44,Sheet1!$C$5:$C$195,0),12))*3.4121416)+((INDEX(Sheet1!$C$5:$BD$195,MATCH($C44,Sheet1!$C$5:$C$195,0),24))*99.976))/$AO44</f>
        <v>3.0450944724388056</v>
      </c>
      <c r="O44" s="21"/>
      <c r="P44" s="20">
        <f>(((INDEX(Sheet1!$C$5:$BD$195,MATCH($C44,Sheet1!$C$5:$C$195,0),17))*3.4121416)+((INDEX(Sheet1!$C$5:$BD$195,MATCH($C44,Sheet1!$C$5:$C$195,0),29))*99.976))/$AO44</f>
        <v>4.9899578910164184</v>
      </c>
      <c r="Q44" s="21"/>
      <c r="R44" s="20">
        <f>(((INDEX(Sheet1!$C$5:$BD$195,MATCH($C44,Sheet1!$C$5:$C$195,0),31))+(INDEX(Sheet1!$C$5:$BD$195,MATCH($C44,Sheet1!$C$5:$C$195,0),32)))*99.976)/$AO44</f>
        <v>0</v>
      </c>
      <c r="S44" s="21"/>
      <c r="T44" s="22">
        <f>(((INDEX(Sheet1!$C$5:$BD$195,MATCH($C44,Sheet1!$C$5:$C$195,0),19))+(INDEX(Sheet1!$C$5:$BD$195,MATCH($C44,Sheet1!$C$5:$C$195,0),20)))*3.4121416)/$AO44</f>
        <v>14.622618239955223</v>
      </c>
      <c r="U44" s="21"/>
      <c r="V44" s="20">
        <f>(((INDEX(Sheet1!$C$5:$BD$195,MATCH($C44,Sheet1!$C$5:$C$195,0),13))*3.4121416)+((INDEX(Sheet1!$C$5:$BD$195,MATCH($C44,Sheet1!$C$5:$C$195,0),25))*99.976))/$AO44</f>
        <v>1.3867809229671644</v>
      </c>
      <c r="W44" s="21"/>
      <c r="X44" s="20">
        <f>(((INDEX(Sheet1!$C$5:$BD$195,MATCH($C44,Sheet1!$C$5:C$195,0),15))*3.4121416)+((INDEX(Sheet1!$C$5:$BD$195,MATCH($C44,Sheet1!$C$5:C$195,0),27))*99.976))/$AO44</f>
        <v>0.34563211945970146</v>
      </c>
      <c r="Y44" s="21"/>
      <c r="Z44" s="20">
        <f>(((INDEX(Sheet1!$C$5:$BD$195,MATCH($C44,Sheet1!$C$5:C$195,0),14))*3.4121416)+((INDEX(Sheet1!$C$5:$BD$195,MATCH($C44,Sheet1!$C$5:C$195,0),26))*99.976))/$AO44</f>
        <v>0</v>
      </c>
      <c r="AA44" s="21"/>
      <c r="AB44" s="20">
        <f>(((INDEX(Sheet1!$C$5:$BD$195,MATCH($C44,Sheet1!$C$5:C$195,0),16))*3.4121416)+((INDEX(Sheet1!$C$5:$BD$195,MATCH($C44,Sheet1!$C$5:C$195,0),28))*99.976))/$AO44</f>
        <v>2.2742115208955225</v>
      </c>
      <c r="AC44" s="21"/>
      <c r="AD44" s="29">
        <v>0</v>
      </c>
      <c r="AE44" s="30"/>
      <c r="AF44" s="29">
        <v>0</v>
      </c>
      <c r="AG44" s="30"/>
      <c r="AH44" s="23"/>
      <c r="AI44" s="24"/>
      <c r="AJ44" s="23"/>
      <c r="AK44" s="46"/>
      <c r="AL44" s="22" t="str">
        <f t="shared" si="16"/>
        <v>No</v>
      </c>
      <c r="AM44" s="22" t="str">
        <f t="shared" si="17"/>
        <v>Yes</v>
      </c>
      <c r="AN44" s="45" t="str">
        <f t="shared" si="18"/>
        <v>Fail</v>
      </c>
      <c r="AO44" s="74">
        <f>IF(SEARCH("OffMed",C44),Sheet3!B$2,(IF(SEARCH("OffLrg",C44),Sheet3!C$2,Sheet3!F$2)))</f>
        <v>53600</v>
      </c>
      <c r="AP44" s="41"/>
      <c r="AQ44" s="41"/>
      <c r="AR44" s="36"/>
    </row>
    <row r="45" spans="1:44" s="42" customFormat="1" ht="25.5" hidden="1" customHeight="1" x14ac:dyDescent="0.2">
      <c r="A45" s="47">
        <v>20</v>
      </c>
      <c r="B45" s="78" t="s">
        <v>219</v>
      </c>
      <c r="C45" s="19" t="s">
        <v>152</v>
      </c>
      <c r="D45" s="22" t="e">
        <f>INDEX(Sheet1!$C$5:$BD$195,MATCH($C45,Sheet1!$C$5:$C$195,0),54)</f>
        <v>#N/A</v>
      </c>
      <c r="E45" s="48"/>
      <c r="F45" s="20" t="e">
        <f>(INDEX(Sheet1!$C$5:$BD$195,MATCH($C45,Sheet1!$C$5:$C$195,0),18))/$AO45</f>
        <v>#N/A</v>
      </c>
      <c r="G45" s="21"/>
      <c r="H45" s="20" t="e">
        <f>(INDEX(Sheet1!$C$5:$BD$195,MATCH($C45,Sheet1!$C$5:$C$195,0),30))/$AO45</f>
        <v>#N/A</v>
      </c>
      <c r="I45" s="21"/>
      <c r="J45" s="20" t="e">
        <f t="shared" si="1"/>
        <v>#N/A</v>
      </c>
      <c r="K45" s="21"/>
      <c r="L45" s="20" t="e">
        <f>(((INDEX(Sheet1!$C$5:$BD$195,MATCH($C45,Sheet1!$C$5:$C$195,0),11))*3.4121416)+((INDEX(Sheet1!$C$5:$BD$195,MATCH($C45,Sheet1!$C$5:$C$195,0),23))*99.976))/$AO45</f>
        <v>#N/A</v>
      </c>
      <c r="M45" s="21"/>
      <c r="N45" s="20" t="e">
        <f>(((INDEX(Sheet1!$C$5:$BD$195,MATCH($C45,Sheet1!$C$5:$C$195,0),12))*3.4121416)+((INDEX(Sheet1!$C$5:$BD$195,MATCH($C45,Sheet1!$C$5:$C$195,0),24))*99.976))/$AO45</f>
        <v>#N/A</v>
      </c>
      <c r="O45" s="21"/>
      <c r="P45" s="20" t="e">
        <f>(((INDEX(Sheet1!$C$5:$BD$195,MATCH($C45,Sheet1!$C$5:$C$195,0),17))*3.4121416)+((INDEX(Sheet1!$C$5:$BD$195,MATCH($C45,Sheet1!$C$5:$C$195,0),29))*99.976))/$AO45</f>
        <v>#N/A</v>
      </c>
      <c r="Q45" s="21"/>
      <c r="R45" s="20" t="e">
        <f>(((INDEX(Sheet1!$C$5:$BD$195,MATCH($C45,Sheet1!$C$5:$C$195,0),31))+(INDEX(Sheet1!$C$5:$BD$195,MATCH($C45,Sheet1!$C$5:$C$195,0),32)))*99.976)/$AO45</f>
        <v>#N/A</v>
      </c>
      <c r="S45" s="21"/>
      <c r="T45" s="22" t="e">
        <f>(((INDEX(Sheet1!$C$5:$BD$195,MATCH($C45,Sheet1!$C$5:$C$195,0),19))+(INDEX(Sheet1!$C$5:$BD$195,MATCH($C45,Sheet1!$C$5:$C$195,0),20)))*3.4121416)/$AO45</f>
        <v>#N/A</v>
      </c>
      <c r="U45" s="21"/>
      <c r="V45" s="20" t="e">
        <f>(((INDEX(Sheet1!$C$5:$BD$195,MATCH($C45,Sheet1!$C$5:$C$195,0),13))*3.4121416)+((INDEX(Sheet1!$C$5:$BD$195,MATCH($C45,Sheet1!$C$5:$C$195,0),25))*99.976))/$AO45</f>
        <v>#N/A</v>
      </c>
      <c r="W45" s="21"/>
      <c r="X45" s="20" t="e">
        <f>(((INDEX(Sheet1!$C$5:$BD$195,MATCH($C45,Sheet1!$C$5:C$195,0),15))*3.4121416)+((INDEX(Sheet1!$C$5:$BD$195,MATCH($C45,Sheet1!$C$5:C$195,0),27))*99.976))/$AO45</f>
        <v>#N/A</v>
      </c>
      <c r="Y45" s="21"/>
      <c r="Z45" s="20" t="e">
        <f>(((INDEX(Sheet1!$C$5:$BD$195,MATCH($C45,Sheet1!$C$5:C$195,0),14))*3.4121416)+((INDEX(Sheet1!$C$5:$BD$195,MATCH($C45,Sheet1!$C$5:C$195,0),26))*99.976))/$AO45</f>
        <v>#N/A</v>
      </c>
      <c r="AA45" s="21"/>
      <c r="AB45" s="20" t="e">
        <f>(((INDEX(Sheet1!$C$5:$BD$195,MATCH($C45,Sheet1!$C$5:C$195,0),16))*3.4121416)+((INDEX(Sheet1!$C$5:$BD$195,MATCH($C45,Sheet1!$C$5:C$195,0),28))*99.976))/$AO45</f>
        <v>#N/A</v>
      </c>
      <c r="AC45" s="21"/>
      <c r="AD45" s="29">
        <v>0</v>
      </c>
      <c r="AE45" s="30"/>
      <c r="AF45" s="29">
        <v>0</v>
      </c>
      <c r="AG45" s="30"/>
      <c r="AH45" s="23"/>
      <c r="AI45" s="24"/>
      <c r="AJ45" s="23"/>
      <c r="AK45" s="46"/>
      <c r="AL45" s="22" t="str">
        <f t="shared" si="16"/>
        <v>No</v>
      </c>
      <c r="AM45" s="22" t="str">
        <f t="shared" si="17"/>
        <v>Yes</v>
      </c>
      <c r="AN45" s="45" t="str">
        <f t="shared" si="18"/>
        <v>Fail</v>
      </c>
      <c r="AO45" s="74">
        <f>IF(SEARCH("OffMed",C45),Sheet3!B$2,(IF(SEARCH("OffLrg",C45),Sheet3!C$2,Sheet3!F$2)))</f>
        <v>53600</v>
      </c>
      <c r="AP45" s="38"/>
      <c r="AQ45" s="38"/>
    </row>
    <row r="46" spans="1:44" s="25" customFormat="1" ht="25.5" hidden="1" customHeight="1" x14ac:dyDescent="0.2">
      <c r="A46" s="8">
        <v>21</v>
      </c>
      <c r="B46" s="78" t="s">
        <v>219</v>
      </c>
      <c r="C46" s="19" t="s">
        <v>153</v>
      </c>
      <c r="D46" s="22" t="e">
        <f>INDEX(Sheet1!$C$5:$BD$195,MATCH($C46,Sheet1!$C$5:$C$195,0),54)</f>
        <v>#N/A</v>
      </c>
      <c r="E46" s="48"/>
      <c r="F46" s="20" t="e">
        <f>(INDEX(Sheet1!$C$5:$BD$195,MATCH($C46,Sheet1!$C$5:$C$195,0),18))/$AO46</f>
        <v>#N/A</v>
      </c>
      <c r="G46" s="21"/>
      <c r="H46" s="20" t="e">
        <f>(INDEX(Sheet1!$C$5:$BD$195,MATCH($C46,Sheet1!$C$5:$C$195,0),30))/$AO46</f>
        <v>#N/A</v>
      </c>
      <c r="I46" s="21"/>
      <c r="J46" s="20" t="e">
        <f t="shared" si="1"/>
        <v>#N/A</v>
      </c>
      <c r="K46" s="21"/>
      <c r="L46" s="20" t="e">
        <f>(((INDEX(Sheet1!$C$5:$BD$195,MATCH($C46,Sheet1!$C$5:$C$195,0),11))*3.4121416)+((INDEX(Sheet1!$C$5:$BD$195,MATCH($C46,Sheet1!$C$5:$C$195,0),23))*99.976))/$AO46</f>
        <v>#N/A</v>
      </c>
      <c r="M46" s="21"/>
      <c r="N46" s="20" t="e">
        <f>(((INDEX(Sheet1!$C$5:$BD$195,MATCH($C46,Sheet1!$C$5:$C$195,0),12))*3.4121416)+((INDEX(Sheet1!$C$5:$BD$195,MATCH($C46,Sheet1!$C$5:$C$195,0),24))*99.976))/$AO46</f>
        <v>#N/A</v>
      </c>
      <c r="O46" s="21"/>
      <c r="P46" s="20" t="e">
        <f>(((INDEX(Sheet1!$C$5:$BD$195,MATCH($C46,Sheet1!$C$5:$C$195,0),17))*3.4121416)+((INDEX(Sheet1!$C$5:$BD$195,MATCH($C46,Sheet1!$C$5:$C$195,0),29))*99.976))/$AO46</f>
        <v>#N/A</v>
      </c>
      <c r="Q46" s="21"/>
      <c r="R46" s="20" t="e">
        <f>(((INDEX(Sheet1!$C$5:$BD$195,MATCH($C46,Sheet1!$C$5:$C$195,0),31))+(INDEX(Sheet1!$C$5:$BD$195,MATCH($C46,Sheet1!$C$5:$C$195,0),32)))*99.976)/$AO46</f>
        <v>#N/A</v>
      </c>
      <c r="S46" s="21"/>
      <c r="T46" s="22" t="e">
        <f>(((INDEX(Sheet1!$C$5:$BD$195,MATCH($C46,Sheet1!$C$5:$C$195,0),19))+(INDEX(Sheet1!$C$5:$BD$195,MATCH($C46,Sheet1!$C$5:$C$195,0),20)))*3.4121416)/$AO46</f>
        <v>#N/A</v>
      </c>
      <c r="U46" s="21"/>
      <c r="V46" s="20" t="e">
        <f>(((INDEX(Sheet1!$C$5:$BD$195,MATCH($C46,Sheet1!$C$5:$C$195,0),13))*3.4121416)+((INDEX(Sheet1!$C$5:$BD$195,MATCH($C46,Sheet1!$C$5:$C$195,0),25))*99.976))/$AO46</f>
        <v>#N/A</v>
      </c>
      <c r="W46" s="21"/>
      <c r="X46" s="20" t="e">
        <f>(((INDEX(Sheet1!$C$5:$BD$195,MATCH($C46,Sheet1!$C$5:C$195,0),15))*3.4121416)+((INDEX(Sheet1!$C$5:$BD$195,MATCH($C46,Sheet1!$C$5:C$195,0),27))*99.976))/$AO46</f>
        <v>#N/A</v>
      </c>
      <c r="Y46" s="21"/>
      <c r="Z46" s="20" t="e">
        <f>(((INDEX(Sheet1!$C$5:$BD$195,MATCH($C46,Sheet1!$C$5:C$195,0),14))*3.4121416)+((INDEX(Sheet1!$C$5:$BD$195,MATCH($C46,Sheet1!$C$5:C$195,0),26))*99.976))/$AO46</f>
        <v>#N/A</v>
      </c>
      <c r="AA46" s="21"/>
      <c r="AB46" s="20" t="e">
        <f>(((INDEX(Sheet1!$C$5:$BD$195,MATCH($C46,Sheet1!$C$5:C$195,0),16))*3.4121416)+((INDEX(Sheet1!$C$5:$BD$195,MATCH($C46,Sheet1!$C$5:C$195,0),28))*99.976))/$AO46</f>
        <v>#N/A</v>
      </c>
      <c r="AC46" s="21"/>
      <c r="AD46" s="29">
        <v>0</v>
      </c>
      <c r="AE46" s="30"/>
      <c r="AF46" s="29">
        <v>0</v>
      </c>
      <c r="AG46" s="30"/>
      <c r="AH46" s="23"/>
      <c r="AI46" s="24"/>
      <c r="AJ46" s="23"/>
      <c r="AK46" s="46"/>
      <c r="AL46" s="22" t="str">
        <f t="shared" si="16"/>
        <v>No</v>
      </c>
      <c r="AM46" s="22" t="str">
        <f t="shared" si="17"/>
        <v>Yes</v>
      </c>
      <c r="AN46" s="45" t="str">
        <f t="shared" si="18"/>
        <v>Fail</v>
      </c>
      <c r="AO46" s="74">
        <f>IF(SEARCH("OffMed",C46),Sheet3!B$2,(IF(SEARCH("OffLrg",C46),Sheet3!C$2,Sheet3!F$2)))</f>
        <v>53600</v>
      </c>
      <c r="AP46" s="38"/>
      <c r="AQ46" s="38"/>
      <c r="AR46" s="42"/>
    </row>
    <row r="47" spans="1:44" s="7" customFormat="1" ht="25.5" hidden="1" customHeight="1" x14ac:dyDescent="0.2">
      <c r="A47" s="6">
        <v>3</v>
      </c>
      <c r="B47" s="78" t="s">
        <v>219</v>
      </c>
      <c r="C47" s="17" t="s">
        <v>145</v>
      </c>
      <c r="D47" s="22" t="e">
        <f>INDEX(Sheet1!$C$5:$BD$195,MATCH($C47,Sheet1!$C$5:$C$195,0),54)</f>
        <v>#N/A</v>
      </c>
      <c r="E47" s="48"/>
      <c r="F47" s="20" t="e">
        <f>(INDEX(Sheet1!$C$5:$BD$195,MATCH($C47,Sheet1!$C$5:$C$195,0),18))/$AO47</f>
        <v>#N/A</v>
      </c>
      <c r="G47" s="21"/>
      <c r="H47" s="20" t="e">
        <f>(INDEX(Sheet1!$C$5:$BD$195,MATCH($C47,Sheet1!$C$5:$C$195,0),30))/$AO47</f>
        <v>#N/A</v>
      </c>
      <c r="I47" s="21"/>
      <c r="J47" s="20" t="e">
        <f t="shared" si="1"/>
        <v>#N/A</v>
      </c>
      <c r="K47" s="21"/>
      <c r="L47" s="20" t="e">
        <f>(((INDEX(Sheet1!$C$5:$BD$195,MATCH($C47,Sheet1!$C$5:$C$195,0),11))*3.4121416)+((INDEX(Sheet1!$C$5:$BD$195,MATCH($C47,Sheet1!$C$5:$C$195,0),23))*99.976))/$AO47</f>
        <v>#N/A</v>
      </c>
      <c r="M47" s="21"/>
      <c r="N47" s="20" t="e">
        <f>(((INDEX(Sheet1!$C$5:$BD$195,MATCH($C47,Sheet1!$C$5:$C$195,0),12))*3.4121416)+((INDEX(Sheet1!$C$5:$BD$195,MATCH($C47,Sheet1!$C$5:$C$195,0),24))*99.976))/$AO47</f>
        <v>#N/A</v>
      </c>
      <c r="O47" s="21"/>
      <c r="P47" s="20" t="e">
        <f>(((INDEX(Sheet1!$C$5:$BD$195,MATCH($C47,Sheet1!$C$5:$C$195,0),17))*3.4121416)+((INDEX(Sheet1!$C$5:$BD$195,MATCH($C47,Sheet1!$C$5:$C$195,0),29))*99.976))/$AO47</f>
        <v>#N/A</v>
      </c>
      <c r="Q47" s="21"/>
      <c r="R47" s="20" t="e">
        <f>(((INDEX(Sheet1!$C$5:$BD$195,MATCH($C47,Sheet1!$C$5:$C$195,0),31))+(INDEX(Sheet1!$C$5:$BD$195,MATCH($C47,Sheet1!$C$5:$C$195,0),32)))*99.976)/$AO47</f>
        <v>#N/A</v>
      </c>
      <c r="S47" s="21"/>
      <c r="T47" s="22" t="e">
        <f>(((INDEX(Sheet1!$C$5:$BD$195,MATCH($C47,Sheet1!$C$5:$C$195,0),19))+(INDEX(Sheet1!$C$5:$BD$195,MATCH($C47,Sheet1!$C$5:$C$195,0),20)))*3.4121416)/$AO47</f>
        <v>#N/A</v>
      </c>
      <c r="U47" s="21"/>
      <c r="V47" s="20" t="e">
        <f>(((INDEX(Sheet1!$C$5:$BD$195,MATCH($C47,Sheet1!$C$5:$C$195,0),13))*3.4121416)+((INDEX(Sheet1!$C$5:$BD$195,MATCH($C47,Sheet1!$C$5:$C$195,0),25))*99.976))/$AO47</f>
        <v>#N/A</v>
      </c>
      <c r="W47" s="21"/>
      <c r="X47" s="20" t="e">
        <f>(((INDEX(Sheet1!$C$5:$BD$195,MATCH($C47,Sheet1!$C$5:C$195,0),15))*3.4121416)+((INDEX(Sheet1!$C$5:$BD$195,MATCH($C47,Sheet1!$C$5:C$195,0),27))*99.976))/$AO47</f>
        <v>#N/A</v>
      </c>
      <c r="Y47" s="21"/>
      <c r="Z47" s="20" t="e">
        <f>(((INDEX(Sheet1!$C$5:$BD$195,MATCH($C47,Sheet1!$C$5:C$195,0),14))*3.4121416)+((INDEX(Sheet1!$C$5:$BD$195,MATCH($C47,Sheet1!$C$5:C$195,0),26))*99.976))/$AO47</f>
        <v>#N/A</v>
      </c>
      <c r="AA47" s="21"/>
      <c r="AB47" s="20" t="e">
        <f>(((INDEX(Sheet1!$C$5:$BD$195,MATCH($C47,Sheet1!$C$5:C$195,0),16))*3.4121416)+((INDEX(Sheet1!$C$5:$BD$195,MATCH($C47,Sheet1!$C$5:C$195,0),28))*99.976))/$AO47</f>
        <v>#N/A</v>
      </c>
      <c r="AC47" s="21"/>
      <c r="AD47" s="29">
        <v>0</v>
      </c>
      <c r="AE47" s="30"/>
      <c r="AF47" s="29">
        <v>0</v>
      </c>
      <c r="AG47" s="30"/>
      <c r="AH47" s="23"/>
      <c r="AI47" s="24"/>
      <c r="AJ47" s="23"/>
      <c r="AK47" s="46"/>
      <c r="AL47" s="22" t="str">
        <f t="shared" si="16"/>
        <v>No</v>
      </c>
      <c r="AM47" s="22" t="str">
        <f t="shared" si="17"/>
        <v>Yes</v>
      </c>
      <c r="AN47" s="45" t="str">
        <f t="shared" si="18"/>
        <v>Fail</v>
      </c>
      <c r="AO47" s="74">
        <f>IF(SEARCH("OffMed",C47),Sheet3!B$2,(IF(SEARCH("OffLrg",C47),Sheet3!C$2,Sheet3!F$2)))</f>
        <v>53600</v>
      </c>
      <c r="AP47" s="41"/>
      <c r="AQ47" s="41"/>
      <c r="AR47" s="36"/>
    </row>
    <row r="48" spans="1:44" s="25" customFormat="1" ht="25.5" hidden="1" customHeight="1" x14ac:dyDescent="0.2">
      <c r="A48" s="8">
        <v>22</v>
      </c>
      <c r="B48" s="78" t="s">
        <v>219</v>
      </c>
      <c r="C48" s="19" t="s">
        <v>154</v>
      </c>
      <c r="D48" s="22" t="e">
        <f>INDEX(Sheet1!$C$5:$BD$195,MATCH($C48,Sheet1!$C$5:$C$195,0),54)</f>
        <v>#N/A</v>
      </c>
      <c r="E48" s="48"/>
      <c r="F48" s="20" t="e">
        <f>(INDEX(Sheet1!$C$5:$BD$195,MATCH($C48,Sheet1!$C$5:$C$195,0),18))/$AO48</f>
        <v>#N/A</v>
      </c>
      <c r="G48" s="21"/>
      <c r="H48" s="20" t="e">
        <f>(INDEX(Sheet1!$C$5:$BD$195,MATCH($C48,Sheet1!$C$5:$C$195,0),30))/$AO48</f>
        <v>#N/A</v>
      </c>
      <c r="I48" s="21"/>
      <c r="J48" s="20" t="e">
        <f t="shared" si="1"/>
        <v>#N/A</v>
      </c>
      <c r="K48" s="21"/>
      <c r="L48" s="20" t="e">
        <f>(((INDEX(Sheet1!$C$5:$BD$195,MATCH($C48,Sheet1!$C$5:$C$195,0),11))*3.4121416)+((INDEX(Sheet1!$C$5:$BD$195,MATCH($C48,Sheet1!$C$5:$C$195,0),23))*99.976))/$AO48</f>
        <v>#N/A</v>
      </c>
      <c r="M48" s="21"/>
      <c r="N48" s="20" t="e">
        <f>(((INDEX(Sheet1!$C$5:$BD$195,MATCH($C48,Sheet1!$C$5:$C$195,0),12))*3.4121416)+((INDEX(Sheet1!$C$5:$BD$195,MATCH($C48,Sheet1!$C$5:$C$195,0),24))*99.976))/$AO48</f>
        <v>#N/A</v>
      </c>
      <c r="O48" s="21"/>
      <c r="P48" s="20" t="e">
        <f>(((INDEX(Sheet1!$C$5:$BD$195,MATCH($C48,Sheet1!$C$5:$C$195,0),17))*3.4121416)+((INDEX(Sheet1!$C$5:$BD$195,MATCH($C48,Sheet1!$C$5:$C$195,0),29))*99.976))/$AO48</f>
        <v>#N/A</v>
      </c>
      <c r="Q48" s="21"/>
      <c r="R48" s="20" t="e">
        <f>(((INDEX(Sheet1!$C$5:$BD$195,MATCH($C48,Sheet1!$C$5:$C$195,0),31))+(INDEX(Sheet1!$C$5:$BD$195,MATCH($C48,Sheet1!$C$5:$C$195,0),32)))*99.976)/$AO48</f>
        <v>#N/A</v>
      </c>
      <c r="S48" s="21"/>
      <c r="T48" s="22" t="e">
        <f>(((INDEX(Sheet1!$C$5:$BD$195,MATCH($C48,Sheet1!$C$5:$C$195,0),19))+(INDEX(Sheet1!$C$5:$BD$195,MATCH($C48,Sheet1!$C$5:$C$195,0),20)))*3.4121416)/$AO48</f>
        <v>#N/A</v>
      </c>
      <c r="U48" s="21"/>
      <c r="V48" s="20" t="e">
        <f>(((INDEX(Sheet1!$C$5:$BD$195,MATCH($C48,Sheet1!$C$5:$C$195,0),13))*3.4121416)+((INDEX(Sheet1!$C$5:$BD$195,MATCH($C48,Sheet1!$C$5:$C$195,0),25))*99.976))/$AO48</f>
        <v>#N/A</v>
      </c>
      <c r="W48" s="21"/>
      <c r="X48" s="20" t="e">
        <f>(((INDEX(Sheet1!$C$5:$BD$195,MATCH($C48,Sheet1!$C$5:C$195,0),15))*3.4121416)+((INDEX(Sheet1!$C$5:$BD$195,MATCH($C48,Sheet1!$C$5:C$195,0),27))*99.976))/$AO48</f>
        <v>#N/A</v>
      </c>
      <c r="Y48" s="21"/>
      <c r="Z48" s="20" t="e">
        <f>(((INDEX(Sheet1!$C$5:$BD$195,MATCH($C48,Sheet1!$C$5:C$195,0),14))*3.4121416)+((INDEX(Sheet1!$C$5:$BD$195,MATCH($C48,Sheet1!$C$5:C$195,0),26))*99.976))/$AO48</f>
        <v>#N/A</v>
      </c>
      <c r="AA48" s="21"/>
      <c r="AB48" s="20" t="e">
        <f>(((INDEX(Sheet1!$C$5:$BD$195,MATCH($C48,Sheet1!$C$5:C$195,0),16))*3.4121416)+((INDEX(Sheet1!$C$5:$BD$195,MATCH($C48,Sheet1!$C$5:C$195,0),28))*99.976))/$AO48</f>
        <v>#N/A</v>
      </c>
      <c r="AC48" s="21"/>
      <c r="AD48" s="29">
        <v>0</v>
      </c>
      <c r="AE48" s="30"/>
      <c r="AF48" s="29">
        <v>0</v>
      </c>
      <c r="AG48" s="30"/>
      <c r="AH48" s="23"/>
      <c r="AI48" s="24"/>
      <c r="AJ48" s="23"/>
      <c r="AK48" s="46"/>
      <c r="AL48" s="22" t="str">
        <f t="shared" si="16"/>
        <v>No</v>
      </c>
      <c r="AM48" s="22" t="str">
        <f t="shared" si="17"/>
        <v>Yes</v>
      </c>
      <c r="AN48" s="45" t="str">
        <f t="shared" si="18"/>
        <v>Fail</v>
      </c>
      <c r="AO48" s="74">
        <f>IF(SEARCH("OffMed",C48),Sheet3!B$2,(IF(SEARCH("OffLrg",C48),Sheet3!C$2,Sheet3!F$2)))</f>
        <v>53600</v>
      </c>
      <c r="AP48" s="38"/>
      <c r="AQ48" s="38"/>
      <c r="AR48" s="42"/>
    </row>
    <row r="49" spans="1:44" s="25" customFormat="1" ht="25.5" hidden="1" customHeight="1" x14ac:dyDescent="0.2">
      <c r="A49" s="8">
        <v>23</v>
      </c>
      <c r="B49" s="78" t="s">
        <v>219</v>
      </c>
      <c r="C49" s="19" t="s">
        <v>155</v>
      </c>
      <c r="D49" s="22" t="e">
        <f>INDEX(Sheet1!$C$5:$BD$195,MATCH($C49,Sheet1!$C$5:$C$195,0),54)</f>
        <v>#N/A</v>
      </c>
      <c r="E49" s="48"/>
      <c r="F49" s="20" t="e">
        <f>(INDEX(Sheet1!$C$5:$BD$195,MATCH($C49,Sheet1!$C$5:$C$195,0),18))/$AO49</f>
        <v>#N/A</v>
      </c>
      <c r="G49" s="21"/>
      <c r="H49" s="20" t="e">
        <f>(INDEX(Sheet1!$C$5:$BD$195,MATCH($C49,Sheet1!$C$5:$C$195,0),30))/$AO49</f>
        <v>#N/A</v>
      </c>
      <c r="I49" s="21"/>
      <c r="J49" s="20" t="e">
        <f t="shared" si="1"/>
        <v>#N/A</v>
      </c>
      <c r="K49" s="21"/>
      <c r="L49" s="20" t="e">
        <f>(((INDEX(Sheet1!$C$5:$BD$195,MATCH($C49,Sheet1!$C$5:$C$195,0),11))*3.4121416)+((INDEX(Sheet1!$C$5:$BD$195,MATCH($C49,Sheet1!$C$5:$C$195,0),23))*99.976))/$AO49</f>
        <v>#N/A</v>
      </c>
      <c r="M49" s="21"/>
      <c r="N49" s="20" t="e">
        <f>(((INDEX(Sheet1!$C$5:$BD$195,MATCH($C49,Sheet1!$C$5:$C$195,0),12))*3.4121416)+((INDEX(Sheet1!$C$5:$BD$195,MATCH($C49,Sheet1!$C$5:$C$195,0),24))*99.976))/$AO49</f>
        <v>#N/A</v>
      </c>
      <c r="O49" s="21"/>
      <c r="P49" s="20" t="e">
        <f>(((INDEX(Sheet1!$C$5:$BD$195,MATCH($C49,Sheet1!$C$5:$C$195,0),17))*3.4121416)+((INDEX(Sheet1!$C$5:$BD$195,MATCH($C49,Sheet1!$C$5:$C$195,0),29))*99.976))/$AO49</f>
        <v>#N/A</v>
      </c>
      <c r="Q49" s="21"/>
      <c r="R49" s="20" t="e">
        <f>(((INDEX(Sheet1!$C$5:$BD$195,MATCH($C49,Sheet1!$C$5:$C$195,0),31))+(INDEX(Sheet1!$C$5:$BD$195,MATCH($C49,Sheet1!$C$5:$C$195,0),32)))*99.976)/$AO49</f>
        <v>#N/A</v>
      </c>
      <c r="S49" s="21"/>
      <c r="T49" s="22" t="e">
        <f>(((INDEX(Sheet1!$C$5:$BD$195,MATCH($C49,Sheet1!$C$5:$C$195,0),19))+(INDEX(Sheet1!$C$5:$BD$195,MATCH($C49,Sheet1!$C$5:$C$195,0),20)))*3.4121416)/$AO49</f>
        <v>#N/A</v>
      </c>
      <c r="U49" s="21"/>
      <c r="V49" s="20" t="e">
        <f>(((INDEX(Sheet1!$C$5:$BD$195,MATCH($C49,Sheet1!$C$5:$C$195,0),13))*3.4121416)+((INDEX(Sheet1!$C$5:$BD$195,MATCH($C49,Sheet1!$C$5:$C$195,0),25))*99.976))/$AO49</f>
        <v>#N/A</v>
      </c>
      <c r="W49" s="21"/>
      <c r="X49" s="20" t="e">
        <f>(((INDEX(Sheet1!$C$5:$BD$195,MATCH($C49,Sheet1!$C$5:C$195,0),15))*3.4121416)+((INDEX(Sheet1!$C$5:$BD$195,MATCH($C49,Sheet1!$C$5:C$195,0),27))*99.976))/$AO49</f>
        <v>#N/A</v>
      </c>
      <c r="Y49" s="21"/>
      <c r="Z49" s="20" t="e">
        <f>(((INDEX(Sheet1!$C$5:$BD$195,MATCH($C49,Sheet1!$C$5:C$195,0),14))*3.4121416)+((INDEX(Sheet1!$C$5:$BD$195,MATCH($C49,Sheet1!$C$5:C$195,0),26))*99.976))/$AO49</f>
        <v>#N/A</v>
      </c>
      <c r="AA49" s="21"/>
      <c r="AB49" s="20" t="e">
        <f>(((INDEX(Sheet1!$C$5:$BD$195,MATCH($C49,Sheet1!$C$5:C$195,0),16))*3.4121416)+((INDEX(Sheet1!$C$5:$BD$195,MATCH($C49,Sheet1!$C$5:C$195,0),28))*99.976))/$AO49</f>
        <v>#N/A</v>
      </c>
      <c r="AC49" s="21"/>
      <c r="AD49" s="29">
        <v>0</v>
      </c>
      <c r="AE49" s="30"/>
      <c r="AF49" s="29">
        <v>0</v>
      </c>
      <c r="AG49" s="30"/>
      <c r="AH49" s="23"/>
      <c r="AI49" s="24"/>
      <c r="AJ49" s="23"/>
      <c r="AK49" s="46"/>
      <c r="AL49" s="22" t="str">
        <f t="shared" si="16"/>
        <v>No</v>
      </c>
      <c r="AM49" s="22" t="str">
        <f t="shared" si="17"/>
        <v>Yes</v>
      </c>
      <c r="AN49" s="45" t="str">
        <f t="shared" si="18"/>
        <v>Fail</v>
      </c>
      <c r="AO49" s="74">
        <f>IF(SEARCH("OffMed",C49),Sheet3!B$2,(IF(SEARCH("OffLrg",C49),Sheet3!C$2,Sheet3!F$2)))</f>
        <v>53600</v>
      </c>
      <c r="AP49" s="38"/>
      <c r="AQ49" s="38"/>
      <c r="AR49" s="42"/>
    </row>
    <row r="50" spans="1:44" s="7" customFormat="1" ht="25.5" hidden="1" customHeight="1" x14ac:dyDescent="0.2">
      <c r="A50" s="6">
        <v>61</v>
      </c>
      <c r="B50" s="78" t="s">
        <v>219</v>
      </c>
      <c r="C50" s="17" t="s">
        <v>222</v>
      </c>
      <c r="D50" s="22">
        <f>INDEX(Sheet1!$C$5:$BD$195,MATCH($C50,Sheet1!$C$5:$C$195,0),54)</f>
        <v>108.16500000000001</v>
      </c>
      <c r="E50" s="48"/>
      <c r="F50" s="20">
        <f>(INDEX(Sheet1!$C$5:$BD$195,MATCH($C50,Sheet1!$C$5:$C$195,0),18))/$AO50</f>
        <v>3.5637585238668272</v>
      </c>
      <c r="G50" s="21"/>
      <c r="H50" s="20">
        <f>(INDEX(Sheet1!$C$5:$BD$195,MATCH($C50,Sheet1!$C$5:$C$195,0),30))/$AO50</f>
        <v>4.6751303650220621E-2</v>
      </c>
      <c r="I50" s="21"/>
      <c r="J50" s="20">
        <f t="shared" si="1"/>
        <v>16.834027381748804</v>
      </c>
      <c r="K50" s="21"/>
      <c r="L50" s="20">
        <f>(((INDEX(Sheet1!$C$5:$BD$195,MATCH($C50,Sheet1!$C$5:$C$195,0),11))*3.4121416)+((INDEX(Sheet1!$C$5:$BD$195,MATCH($C50,Sheet1!$C$5:$C$195,0),23))*99.976))/$AO50</f>
        <v>2.9222498761030118</v>
      </c>
      <c r="M50" s="21"/>
      <c r="N50" s="20">
        <f>(((INDEX(Sheet1!$C$5:$BD$195,MATCH($C50,Sheet1!$C$5:$C$195,0),12))*3.4121416)+((INDEX(Sheet1!$C$5:$BD$195,MATCH($C50,Sheet1!$C$5:$C$195,0),24))*99.976))/$AO50</f>
        <v>2.2403111653140795</v>
      </c>
      <c r="O50" s="21"/>
      <c r="P50" s="20">
        <f>(((INDEX(Sheet1!$C$5:$BD$195,MATCH($C50,Sheet1!$C$5:$C$195,0),17))*3.4121416)+((INDEX(Sheet1!$C$5:$BD$195,MATCH($C50,Sheet1!$C$5:$C$195,0),29))*99.976))/$AO50</f>
        <v>4.9719542967605292</v>
      </c>
      <c r="Q50" s="21"/>
      <c r="R50" s="20">
        <f>(((INDEX(Sheet1!$C$5:$BD$195,MATCH($C50,Sheet1!$C$5:$C$195,0),31))+(INDEX(Sheet1!$C$5:$BD$195,MATCH($C50,Sheet1!$C$5:$C$195,0),32)))*99.976)/$AO50</f>
        <v>0</v>
      </c>
      <c r="S50" s="21"/>
      <c r="T50" s="22">
        <f>(((INDEX(Sheet1!$C$5:$BD$195,MATCH($C50,Sheet1!$C$5:$C$195,0),19))+(INDEX(Sheet1!$C$5:$BD$195,MATCH($C50,Sheet1!$C$5:$C$195,0),20)))*3.4121416)/$AO50</f>
        <v>14.614723943297232</v>
      </c>
      <c r="U50" s="21"/>
      <c r="V50" s="20">
        <f>(((INDEX(Sheet1!$C$5:$BD$195,MATCH($C50,Sheet1!$C$5:$C$195,0),13))*3.4121416)+((INDEX(Sheet1!$C$5:$BD$195,MATCH($C50,Sheet1!$C$5:$C$195,0),25))*99.976))/$AO50</f>
        <v>1.7703375905447252</v>
      </c>
      <c r="W50" s="21"/>
      <c r="X50" s="20">
        <f>(((INDEX(Sheet1!$C$5:$BD$195,MATCH($C50,Sheet1!$C$5:C$195,0),15))*3.4121416)+((INDEX(Sheet1!$C$5:$BD$195,MATCH($C50,Sheet1!$C$5:C$195,0),27))*99.976))/$AO50</f>
        <v>3.1642925580280785</v>
      </c>
      <c r="Y50" s="21"/>
      <c r="Z50" s="20">
        <f>(((INDEX(Sheet1!$C$5:$BD$195,MATCH($C50,Sheet1!$C$5:C$195,0),14))*3.4121416)+((INDEX(Sheet1!$C$5:$BD$195,MATCH($C50,Sheet1!$C$5:C$195,0),26))*99.976))/$AO50</f>
        <v>1.2486686334119534E-2</v>
      </c>
      <c r="AA50" s="21"/>
      <c r="AB50" s="20">
        <f>(((INDEX(Sheet1!$C$5:$BD$195,MATCH($C50,Sheet1!$C$5:C$195,0),16))*3.4121416)+((INDEX(Sheet1!$C$5:$BD$195,MATCH($C50,Sheet1!$C$5:C$195,0),28))*99.976))/$AO50</f>
        <v>1.7523952086642602</v>
      </c>
      <c r="AC50" s="21"/>
      <c r="AD50" s="29">
        <v>0</v>
      </c>
      <c r="AE50" s="30"/>
      <c r="AF50" s="29">
        <v>0</v>
      </c>
      <c r="AG50" s="30"/>
      <c r="AH50" s="23"/>
      <c r="AI50" s="24"/>
      <c r="AJ50" s="23"/>
      <c r="AK50" s="46"/>
      <c r="AL50" s="22" t="str">
        <f t="shared" si="16"/>
        <v>No</v>
      </c>
      <c r="AM50" s="22" t="str">
        <f t="shared" si="17"/>
        <v>Yes</v>
      </c>
      <c r="AN50" s="45" t="str">
        <f t="shared" si="18"/>
        <v>Fail</v>
      </c>
      <c r="AO50" s="74">
        <f>IF(SEARCH("OffLrg",C50),Sheet3!C$2,Sheet3!F$2)</f>
        <v>498600</v>
      </c>
      <c r="AP50" s="41"/>
      <c r="AQ50" s="41"/>
      <c r="AR50" s="36"/>
    </row>
    <row r="51" spans="1:44" s="25" customFormat="1" ht="25.5" customHeight="1" x14ac:dyDescent="0.2">
      <c r="A51" s="8">
        <v>62</v>
      </c>
      <c r="B51" s="78" t="s">
        <v>268</v>
      </c>
      <c r="C51" s="19" t="s">
        <v>229</v>
      </c>
      <c r="D51" s="22">
        <f>INDEX(Sheet1!$C$5:$BD$195,MATCH($C51,Sheet1!$C$5:$C$195,0),54)</f>
        <v>107.866</v>
      </c>
      <c r="E51" s="48"/>
      <c r="F51" s="20">
        <f>(INDEX(Sheet1!$C$5:$BD$195,MATCH($C51,Sheet1!$C$5:$C$195,0),18))/$AO51</f>
        <v>3.5532490974729241</v>
      </c>
      <c r="G51" s="21"/>
      <c r="H51" s="20">
        <f>(INDEX(Sheet1!$C$5:$BD$195,MATCH($C51,Sheet1!$C$5:$C$195,0),30))/$AO51</f>
        <v>4.6782190132370637E-2</v>
      </c>
      <c r="I51" s="21"/>
      <c r="J51" s="20">
        <f t="shared" si="1"/>
        <v>16.801276306269578</v>
      </c>
      <c r="K51" s="21"/>
      <c r="L51" s="20">
        <f>(((INDEX(Sheet1!$C$5:$BD$195,MATCH($C51,Sheet1!$C$5:$C$195,0),11))*3.4121416)+((INDEX(Sheet1!$C$5:$BD$195,MATCH($C51,Sheet1!$C$5:$C$195,0),23))*99.976))/$AO51</f>
        <v>2.9253384687556152</v>
      </c>
      <c r="M51" s="21"/>
      <c r="N51" s="20">
        <f>(((INDEX(Sheet1!$C$5:$BD$195,MATCH($C51,Sheet1!$C$5:$C$195,0),12))*3.4121416)+((INDEX(Sheet1!$C$5:$BD$195,MATCH($C51,Sheet1!$C$5:$C$195,0),24))*99.976))/$AO51</f>
        <v>2.2376490652691539</v>
      </c>
      <c r="O51" s="21"/>
      <c r="P51" s="20">
        <f>(((INDEX(Sheet1!$C$5:$BD$195,MATCH($C51,Sheet1!$C$5:$C$195,0),17))*3.4121416)+((INDEX(Sheet1!$C$5:$BD$195,MATCH($C51,Sheet1!$C$5:$C$195,0),29))*99.976))/$AO51</f>
        <v>4.9410013957240269</v>
      </c>
      <c r="Q51" s="21"/>
      <c r="R51" s="20">
        <f>(((INDEX(Sheet1!$C$5:$BD$195,MATCH($C51,Sheet1!$C$5:$C$195,0),31))+(INDEX(Sheet1!$C$5:$BD$195,MATCH($C51,Sheet1!$C$5:$C$195,0),32)))*99.976)/$AO51</f>
        <v>0</v>
      </c>
      <c r="S51" s="21"/>
      <c r="T51" s="22">
        <f>(((INDEX(Sheet1!$C$5:$BD$195,MATCH($C51,Sheet1!$C$5:$C$195,0),19))+(INDEX(Sheet1!$C$5:$BD$195,MATCH($C51,Sheet1!$C$5:$C$195,0),20)))*3.4121416)/$AO51</f>
        <v>14.614723943297232</v>
      </c>
      <c r="U51" s="21"/>
      <c r="V51" s="20">
        <f>(((INDEX(Sheet1!$C$5:$BD$195,MATCH($C51,Sheet1!$C$5:$C$195,0),13))*3.4121416)+((INDEX(Sheet1!$C$5:$BD$195,MATCH($C51,Sheet1!$C$5:$C$195,0),25))*99.976))/$AO51</f>
        <v>1.7679902889626955</v>
      </c>
      <c r="W51" s="21"/>
      <c r="X51" s="20">
        <f>(((INDEX(Sheet1!$C$5:$BD$195,MATCH($C51,Sheet1!$C$5:C$195,0),15))*3.4121416)+((INDEX(Sheet1!$C$5:$BD$195,MATCH($C51,Sheet1!$C$5:C$195,0),27))*99.976))/$AO51</f>
        <v>3.1644431138146811</v>
      </c>
      <c r="Y51" s="21"/>
      <c r="Z51" s="20">
        <f>(((INDEX(Sheet1!$C$5:$BD$195,MATCH($C51,Sheet1!$C$5:C$195,0),14))*3.4121416)+((INDEX(Sheet1!$C$5:$BD$195,MATCH($C51,Sheet1!$C$5:C$195,0),26))*99.976))/$AO51</f>
        <v>1.2458765079149619E-2</v>
      </c>
      <c r="AA51" s="21"/>
      <c r="AB51" s="20">
        <f>(((INDEX(Sheet1!$C$5:$BD$195,MATCH($C51,Sheet1!$C$5:C$195,0),16))*3.4121416)+((INDEX(Sheet1!$C$5:$BD$195,MATCH($C51,Sheet1!$C$5:C$195,0),28))*99.976))/$AO51</f>
        <v>1.7523952086642602</v>
      </c>
      <c r="AC51" s="21"/>
      <c r="AD51" s="29">
        <v>0</v>
      </c>
      <c r="AE51" s="30"/>
      <c r="AF51" s="29">
        <v>0</v>
      </c>
      <c r="AG51" s="30"/>
      <c r="AH51" s="23"/>
      <c r="AI51" s="24"/>
      <c r="AJ51" s="23"/>
      <c r="AK51" s="46"/>
      <c r="AL51" s="22" t="str">
        <f t="shared" si="16"/>
        <v>No</v>
      </c>
      <c r="AM51" s="22" t="str">
        <f t="shared" si="17"/>
        <v>Yes</v>
      </c>
      <c r="AN51" s="45" t="str">
        <f t="shared" si="18"/>
        <v>Fail</v>
      </c>
      <c r="AO51" s="74">
        <f>IF(SEARCH("OffLrg",C51),Sheet3!C$2,Sheet3!F$2)</f>
        <v>498600</v>
      </c>
      <c r="AP51" s="41"/>
      <c r="AQ51" s="41"/>
      <c r="AR51" s="42"/>
    </row>
    <row r="52" spans="1:44" s="25" customFormat="1" ht="25.5" customHeight="1" x14ac:dyDescent="0.2">
      <c r="A52" s="8">
        <v>63</v>
      </c>
      <c r="B52" s="78" t="s">
        <v>268</v>
      </c>
      <c r="C52" s="19" t="s">
        <v>230</v>
      </c>
      <c r="D52" s="22">
        <f>INDEX(Sheet1!$C$5:$BD$195,MATCH($C52,Sheet1!$C$5:$C$195,0),54)</f>
        <v>107.502</v>
      </c>
      <c r="E52" s="48"/>
      <c r="F52" s="20">
        <f>(INDEX(Sheet1!$C$5:$BD$195,MATCH($C52,Sheet1!$C$5:$C$195,0),18))/$AO52</f>
        <v>3.5409947853991177</v>
      </c>
      <c r="G52" s="21"/>
      <c r="H52" s="20">
        <f>(INDEX(Sheet1!$C$5:$BD$195,MATCH($C52,Sheet1!$C$5:$C$195,0),30))/$AO52</f>
        <v>4.6767950260730044E-2</v>
      </c>
      <c r="I52" s="21"/>
      <c r="J52" s="20">
        <f t="shared" si="1"/>
        <v>16.758062303373645</v>
      </c>
      <c r="K52" s="21"/>
      <c r="L52" s="20">
        <f>(((INDEX(Sheet1!$C$5:$BD$195,MATCH($C52,Sheet1!$C$5:$C$195,0),11))*3.4121416)+((INDEX(Sheet1!$C$5:$BD$195,MATCH($C52,Sheet1!$C$5:$C$195,0),23))*99.976))/$AO52</f>
        <v>2.9239345605781195</v>
      </c>
      <c r="M52" s="21"/>
      <c r="N52" s="20">
        <f>(((INDEX(Sheet1!$C$5:$BD$195,MATCH($C52,Sheet1!$C$5:$C$195,0),12))*3.4121416)+((INDEX(Sheet1!$C$5:$BD$195,MATCH($C52,Sheet1!$C$5:$C$195,0),24))*99.976))/$AO52</f>
        <v>2.2298817553694343</v>
      </c>
      <c r="O52" s="21"/>
      <c r="P52" s="20">
        <f>(((INDEX(Sheet1!$C$5:$BD$195,MATCH($C52,Sheet1!$C$5:$C$195,0),17))*3.4121416)+((INDEX(Sheet1!$C$5:$BD$195,MATCH($C52,Sheet1!$C$5:$C$195,0),29))*99.976))/$AO52</f>
        <v>4.9048474766048944</v>
      </c>
      <c r="Q52" s="21"/>
      <c r="R52" s="20">
        <f>(((INDEX(Sheet1!$C$5:$BD$195,MATCH($C52,Sheet1!$C$5:$C$195,0),31))+(INDEX(Sheet1!$C$5:$BD$195,MATCH($C52,Sheet1!$C$5:$C$195,0),32)))*99.976)/$AO52</f>
        <v>0</v>
      </c>
      <c r="S52" s="21"/>
      <c r="T52" s="22">
        <f>(((INDEX(Sheet1!$C$5:$BD$195,MATCH($C52,Sheet1!$C$5:$C$195,0),19))+(INDEX(Sheet1!$C$5:$BD$195,MATCH($C52,Sheet1!$C$5:$C$195,0),20)))*3.4121416)/$AO52</f>
        <v>14.614723943297232</v>
      </c>
      <c r="U52" s="21"/>
      <c r="V52" s="20">
        <f>(((INDEX(Sheet1!$C$5:$BD$195,MATCH($C52,Sheet1!$C$5:$C$195,0),13))*3.4121416)+((INDEX(Sheet1!$C$5:$BD$195,MATCH($C52,Sheet1!$C$5:$C$195,0),25))*99.976))/$AO52</f>
        <v>1.7702075650926594</v>
      </c>
      <c r="W52" s="21"/>
      <c r="X52" s="20">
        <f>(((INDEX(Sheet1!$C$5:$BD$195,MATCH($C52,Sheet1!$C$5:C$195,0),15))*3.4121416)+((INDEX(Sheet1!$C$5:$BD$195,MATCH($C52,Sheet1!$C$5:C$195,0),27))*99.976))/$AO52</f>
        <v>3.1643952097007619</v>
      </c>
      <c r="Y52" s="21"/>
      <c r="Z52" s="20">
        <f>(((INDEX(Sheet1!$C$5:$BD$195,MATCH($C52,Sheet1!$C$5:C$195,0),14))*3.4121416)+((INDEX(Sheet1!$C$5:$BD$195,MATCH($C52,Sheet1!$C$5:C$195,0),26))*99.976))/$AO52</f>
        <v>1.2400527363513839E-2</v>
      </c>
      <c r="AA52" s="21"/>
      <c r="AB52" s="20">
        <f>(((INDEX(Sheet1!$C$5:$BD$195,MATCH($C52,Sheet1!$C$5:C$195,0),16))*3.4121416)+((INDEX(Sheet1!$C$5:$BD$195,MATCH($C52,Sheet1!$C$5:C$195,0),28))*99.976))/$AO52</f>
        <v>1.7523952086642602</v>
      </c>
      <c r="AC52" s="21"/>
      <c r="AD52" s="29">
        <v>0</v>
      </c>
      <c r="AE52" s="30"/>
      <c r="AF52" s="29">
        <v>0</v>
      </c>
      <c r="AG52" s="30"/>
      <c r="AH52" s="23"/>
      <c r="AI52" s="24"/>
      <c r="AJ52" s="23"/>
      <c r="AK52" s="46"/>
      <c r="AL52" s="22" t="str">
        <f t="shared" si="16"/>
        <v>No</v>
      </c>
      <c r="AM52" s="22" t="str">
        <f t="shared" si="17"/>
        <v>Yes</v>
      </c>
      <c r="AN52" s="45" t="str">
        <f t="shared" si="18"/>
        <v>Fail</v>
      </c>
      <c r="AO52" s="74">
        <f>IF(SEARCH("OffLrg",C52),Sheet3!C$2,Sheet3!F$2)</f>
        <v>498600</v>
      </c>
      <c r="AP52" s="41"/>
      <c r="AQ52" s="41"/>
      <c r="AR52" s="42"/>
    </row>
    <row r="53" spans="1:44" s="25" customFormat="1" ht="25.5" customHeight="1" x14ac:dyDescent="0.2">
      <c r="A53" s="8">
        <v>64</v>
      </c>
      <c r="B53" s="78" t="s">
        <v>268</v>
      </c>
      <c r="C53" s="19" t="s">
        <v>231</v>
      </c>
      <c r="D53" s="22">
        <f>INDEX(Sheet1!$C$5:$BD$195,MATCH($C53,Sheet1!$C$5:$C$195,0),54)</f>
        <v>107.139</v>
      </c>
      <c r="E53" s="48"/>
      <c r="F53" s="20">
        <f>(INDEX(Sheet1!$C$5:$BD$195,MATCH($C53,Sheet1!$C$5:$C$195,0),18))/$AO53</f>
        <v>3.5276173285198555</v>
      </c>
      <c r="G53" s="21"/>
      <c r="H53" s="20">
        <f>(INDEX(Sheet1!$C$5:$BD$195,MATCH($C53,Sheet1!$C$5:$C$195,0),30))/$AO53</f>
        <v>4.6809667067789808E-2</v>
      </c>
      <c r="I53" s="21"/>
      <c r="J53" s="20">
        <f t="shared" si="1"/>
        <v>16.716567876446348</v>
      </c>
      <c r="K53" s="21"/>
      <c r="L53" s="20">
        <f>(((INDEX(Sheet1!$C$5:$BD$195,MATCH($C53,Sheet1!$C$5:$C$195,0),11))*3.4121416)+((INDEX(Sheet1!$C$5:$BD$195,MATCH($C53,Sheet1!$C$5:$C$195,0),23))*99.976))/$AO53</f>
        <v>2.9281061673675031</v>
      </c>
      <c r="M53" s="21"/>
      <c r="N53" s="20">
        <f>(((INDEX(Sheet1!$C$5:$BD$195,MATCH($C53,Sheet1!$C$5:$C$195,0),12))*3.4121416)+((INDEX(Sheet1!$C$5:$BD$195,MATCH($C53,Sheet1!$C$5:$C$195,0),24))*99.976))/$AO53</f>
        <v>2.2266653362920175</v>
      </c>
      <c r="O53" s="21"/>
      <c r="P53" s="20">
        <f>(((INDEX(Sheet1!$C$5:$BD$195,MATCH($C53,Sheet1!$C$5:$C$195,0),17))*3.4121416)+((INDEX(Sheet1!$C$5:$BD$195,MATCH($C53,Sheet1!$C$5:$C$195,0),29))*99.976))/$AO53</f>
        <v>4.8652718350629769</v>
      </c>
      <c r="Q53" s="21"/>
      <c r="R53" s="20">
        <f>(((INDEX(Sheet1!$C$5:$BD$195,MATCH($C53,Sheet1!$C$5:$C$195,0),31))+(INDEX(Sheet1!$C$5:$BD$195,MATCH($C53,Sheet1!$C$5:$C$195,0),32)))*99.976)/$AO53</f>
        <v>0</v>
      </c>
      <c r="S53" s="21"/>
      <c r="T53" s="22">
        <f>(((INDEX(Sheet1!$C$5:$BD$195,MATCH($C53,Sheet1!$C$5:$C$195,0),19))+(INDEX(Sheet1!$C$5:$BD$195,MATCH($C53,Sheet1!$C$5:$C$195,0),20)))*3.4121416)/$AO53</f>
        <v>14.614723943297232</v>
      </c>
      <c r="U53" s="21"/>
      <c r="V53" s="20">
        <f>(((INDEX(Sheet1!$C$5:$BD$195,MATCH($C53,Sheet1!$C$5:$C$195,0),13))*3.4121416)+((INDEX(Sheet1!$C$5:$BD$195,MATCH($C53,Sheet1!$C$5:$C$195,0),25))*99.976))/$AO53</f>
        <v>1.7671690755812275</v>
      </c>
      <c r="W53" s="21"/>
      <c r="X53" s="20">
        <f>(((INDEX(Sheet1!$C$5:$BD$195,MATCH($C53,Sheet1!$C$5:C$195,0),15))*3.4121416)+((INDEX(Sheet1!$C$5:$BD$195,MATCH($C53,Sheet1!$C$5:C$195,0),27))*99.976))/$AO53</f>
        <v>3.1645936696012837</v>
      </c>
      <c r="Y53" s="21"/>
      <c r="Z53" s="20">
        <f>(((INDEX(Sheet1!$C$5:$BD$195,MATCH($C53,Sheet1!$C$5:C$195,0),14))*3.4121416)+((INDEX(Sheet1!$C$5:$BD$195,MATCH($C53,Sheet1!$C$5:C$195,0),26))*99.976))/$AO53</f>
        <v>1.2366583877079824E-2</v>
      </c>
      <c r="AA53" s="21"/>
      <c r="AB53" s="20">
        <f>(((INDEX(Sheet1!$C$5:$BD$195,MATCH($C53,Sheet1!$C$5:C$195,0),16))*3.4121416)+((INDEX(Sheet1!$C$5:$BD$195,MATCH($C53,Sheet1!$C$5:C$195,0),28))*99.976))/$AO53</f>
        <v>1.7523952086642602</v>
      </c>
      <c r="AC53" s="21"/>
      <c r="AD53" s="29">
        <v>0</v>
      </c>
      <c r="AE53" s="30"/>
      <c r="AF53" s="29">
        <v>0</v>
      </c>
      <c r="AG53" s="30"/>
      <c r="AH53" s="23"/>
      <c r="AI53" s="24"/>
      <c r="AJ53" s="23"/>
      <c r="AK53" s="46"/>
      <c r="AL53" s="22" t="str">
        <f t="shared" si="16"/>
        <v>No</v>
      </c>
      <c r="AM53" s="22" t="str">
        <f t="shared" si="17"/>
        <v>Yes</v>
      </c>
      <c r="AN53" s="45" t="str">
        <f t="shared" si="18"/>
        <v>Fail</v>
      </c>
      <c r="AO53" s="74">
        <f>IF(SEARCH("OffLrg",C53),Sheet3!C$2,Sheet3!F$2)</f>
        <v>498600</v>
      </c>
      <c r="AP53" s="41"/>
      <c r="AQ53" s="41"/>
      <c r="AR53" s="42"/>
    </row>
    <row r="54" spans="1:44" s="7" customFormat="1" ht="25.5" customHeight="1" x14ac:dyDescent="0.2">
      <c r="A54" s="6">
        <v>65</v>
      </c>
      <c r="B54" s="78" t="s">
        <v>268</v>
      </c>
      <c r="C54" s="17" t="s">
        <v>225</v>
      </c>
      <c r="D54" s="22">
        <f>INDEX(Sheet1!$C$5:$BD$195,MATCH($C54,Sheet1!$C$5:$C$195,0),54)</f>
        <v>105.26600000000001</v>
      </c>
      <c r="E54" s="48"/>
      <c r="F54" s="20">
        <f>(INDEX(Sheet1!$C$5:$BD$195,MATCH($C54,Sheet1!$C$5:$C$195,0),18))/$AO54</f>
        <v>3.5207982350581628</v>
      </c>
      <c r="G54" s="21"/>
      <c r="H54" s="20">
        <f>(INDEX(Sheet1!$C$5:$BD$195,MATCH($C54,Sheet1!$C$5:$C$195,0),30))/$AO54</f>
        <v>4.2964901724829523E-2</v>
      </c>
      <c r="I54" s="21"/>
      <c r="J54" s="20">
        <f t="shared" si="1"/>
        <v>16.308948162668894</v>
      </c>
      <c r="K54" s="21"/>
      <c r="L54" s="20">
        <f>(((INDEX(Sheet1!$C$5:$BD$195,MATCH($C54,Sheet1!$C$5:$C$195,0),11))*3.4121416)+((INDEX(Sheet1!$C$5:$BD$195,MATCH($C54,Sheet1!$C$5:$C$195,0),23))*99.976))/$AO54</f>
        <v>2.5436365477834579</v>
      </c>
      <c r="M54" s="21"/>
      <c r="N54" s="20">
        <f>(((INDEX(Sheet1!$C$5:$BD$195,MATCH($C54,Sheet1!$C$5:$C$195,0),12))*3.4121416)+((INDEX(Sheet1!$C$5:$BD$195,MATCH($C54,Sheet1!$C$5:$C$195,0),24))*99.976))/$AO54</f>
        <v>2.0743576278090652</v>
      </c>
      <c r="O54" s="21"/>
      <c r="P54" s="20">
        <f>(((INDEX(Sheet1!$C$5:$BD$195,MATCH($C54,Sheet1!$C$5:$C$195,0),17))*3.4121416)+((INDEX(Sheet1!$C$5:$BD$195,MATCH($C54,Sheet1!$C$5:$C$195,0),29))*99.976))/$AO54</f>
        <v>5.0560397035780182</v>
      </c>
      <c r="Q54" s="21"/>
      <c r="R54" s="20">
        <f>(((INDEX(Sheet1!$C$5:$BD$195,MATCH($C54,Sheet1!$C$5:$C$195,0),31))+(INDEX(Sheet1!$C$5:$BD$195,MATCH($C54,Sheet1!$C$5:$C$195,0),32)))*99.976)/$AO54</f>
        <v>0</v>
      </c>
      <c r="S54" s="21"/>
      <c r="T54" s="22">
        <f>(((INDEX(Sheet1!$C$5:$BD$195,MATCH($C54,Sheet1!$C$5:$C$195,0),19))+(INDEX(Sheet1!$C$5:$BD$195,MATCH($C54,Sheet1!$C$5:$C$195,0),20)))*3.4121416)/$AO54</f>
        <v>14.614723943297232</v>
      </c>
      <c r="U54" s="21"/>
      <c r="V54" s="20">
        <f>(((INDEX(Sheet1!$C$5:$BD$195,MATCH($C54,Sheet1!$C$5:$C$195,0),13))*3.4121416)+((INDEX(Sheet1!$C$5:$BD$195,MATCH($C54,Sheet1!$C$5:$C$195,0),25))*99.976))/$AO54</f>
        <v>1.7095883306506217</v>
      </c>
      <c r="W54" s="21"/>
      <c r="X54" s="20">
        <f>(((INDEX(Sheet1!$C$5:$BD$195,MATCH($C54,Sheet1!$C$5:C$195,0),15))*3.4121416)+((INDEX(Sheet1!$C$5:$BD$195,MATCH($C54,Sheet1!$C$5:C$195,0),27))*99.976))/$AO54</f>
        <v>3.1620205343393502</v>
      </c>
      <c r="Y54" s="21"/>
      <c r="Z54" s="20">
        <f>(((INDEX(Sheet1!$C$5:$BD$195,MATCH($C54,Sheet1!$C$5:C$195,0),14))*3.4121416)+((INDEX(Sheet1!$C$5:$BD$195,MATCH($C54,Sheet1!$C$5:C$195,0),26))*99.976))/$AO54</f>
        <v>1.09122149784998E-2</v>
      </c>
      <c r="AA54" s="21"/>
      <c r="AB54" s="20">
        <f>(((INDEX(Sheet1!$C$5:$BD$195,MATCH($C54,Sheet1!$C$5:C$195,0),16))*3.4121416)+((INDEX(Sheet1!$C$5:$BD$195,MATCH($C54,Sheet1!$C$5:C$195,0),28))*99.976))/$AO54</f>
        <v>1.7523932035298839</v>
      </c>
      <c r="AC54" s="21"/>
      <c r="AD54" s="29">
        <v>0</v>
      </c>
      <c r="AE54" s="30"/>
      <c r="AF54" s="29">
        <v>0</v>
      </c>
      <c r="AG54" s="30"/>
      <c r="AH54" s="23"/>
      <c r="AI54" s="24"/>
      <c r="AJ54" s="23"/>
      <c r="AK54" s="46"/>
      <c r="AL54" s="22" t="str">
        <f t="shared" si="16"/>
        <v>No</v>
      </c>
      <c r="AM54" s="22" t="str">
        <f t="shared" si="17"/>
        <v>Yes</v>
      </c>
      <c r="AN54" s="45" t="str">
        <f t="shared" si="18"/>
        <v>Fail</v>
      </c>
      <c r="AO54" s="74">
        <f>IF(SEARCH("OffLrg",C54),Sheet3!C$2,Sheet3!F$2)</f>
        <v>498600</v>
      </c>
      <c r="AP54" s="41"/>
      <c r="AQ54" s="41"/>
      <c r="AR54" s="36"/>
    </row>
    <row r="55" spans="1:44" s="25" customFormat="1" ht="25.5" customHeight="1" x14ac:dyDescent="0.2">
      <c r="A55" s="8">
        <v>66</v>
      </c>
      <c r="B55" s="78" t="s">
        <v>268</v>
      </c>
      <c r="C55" s="19" t="s">
        <v>232</v>
      </c>
      <c r="D55" s="22">
        <f>INDEX(Sheet1!$C$5:$BD$195,MATCH($C55,Sheet1!$C$5:$C$195,0),54)</f>
        <v>104.988</v>
      </c>
      <c r="E55" s="48"/>
      <c r="F55" s="20">
        <f>(INDEX(Sheet1!$C$5:$BD$195,MATCH($C55,Sheet1!$C$5:$C$195,0),18))/$AO55</f>
        <v>3.5110108303249099</v>
      </c>
      <c r="G55" s="21"/>
      <c r="H55" s="20">
        <f>(INDEX(Sheet1!$C$5:$BD$195,MATCH($C55,Sheet1!$C$5:$C$195,0),30))/$AO55</f>
        <v>4.3000601684717206E-2</v>
      </c>
      <c r="I55" s="21"/>
      <c r="J55" s="20">
        <f t="shared" si="1"/>
        <v>16.279071646559949</v>
      </c>
      <c r="K55" s="21"/>
      <c r="L55" s="20">
        <f>(((INDEX(Sheet1!$C$5:$BD$195,MATCH($C55,Sheet1!$C$5:$C$195,0),11))*3.4121416)+((INDEX(Sheet1!$C$5:$BD$195,MATCH($C55,Sheet1!$C$5:$C$195,0),23))*99.976))/$AO55</f>
        <v>2.547186427415995</v>
      </c>
      <c r="M55" s="21"/>
      <c r="N55" s="20">
        <f>(((INDEX(Sheet1!$C$5:$BD$195,MATCH($C55,Sheet1!$C$5:$C$195,0),12))*3.4121416)+((INDEX(Sheet1!$C$5:$BD$195,MATCH($C55,Sheet1!$C$5:$C$195,0),24))*99.976))/$AO55</f>
        <v>2.072147195123947</v>
      </c>
      <c r="O55" s="21"/>
      <c r="P55" s="20">
        <f>(((INDEX(Sheet1!$C$5:$BD$195,MATCH($C55,Sheet1!$C$5:$C$195,0),17))*3.4121416)+((INDEX(Sheet1!$C$5:$BD$195,MATCH($C55,Sheet1!$C$5:$C$195,0),29))*99.976))/$AO55</f>
        <v>5.0270714015467304</v>
      </c>
      <c r="Q55" s="21"/>
      <c r="R55" s="20">
        <f>(((INDEX(Sheet1!$C$5:$BD$195,MATCH($C55,Sheet1!$C$5:$C$195,0),31))+(INDEX(Sheet1!$C$5:$BD$195,MATCH($C55,Sheet1!$C$5:$C$195,0),32)))*99.976)/$AO55</f>
        <v>0</v>
      </c>
      <c r="S55" s="21"/>
      <c r="T55" s="22">
        <f>(((INDEX(Sheet1!$C$5:$BD$195,MATCH($C55,Sheet1!$C$5:$C$195,0),19))+(INDEX(Sheet1!$C$5:$BD$195,MATCH($C55,Sheet1!$C$5:$C$195,0),20)))*3.4121416)/$AO55</f>
        <v>14.614723943297232</v>
      </c>
      <c r="U55" s="21"/>
      <c r="V55" s="20">
        <f>(((INDEX(Sheet1!$C$5:$BD$195,MATCH($C55,Sheet1!$C$5:$C$195,0),13))*3.4121416)+((INDEX(Sheet1!$C$5:$BD$195,MATCH($C55,Sheet1!$C$5:$C$195,0),25))*99.976))/$AO55</f>
        <v>1.7073368372964299</v>
      </c>
      <c r="W55" s="21"/>
      <c r="X55" s="20">
        <f>(((INDEX(Sheet1!$C$5:$BD$195,MATCH($C55,Sheet1!$C$5:C$195,0),15))*3.4121416)+((INDEX(Sheet1!$C$5:$BD$195,MATCH($C55,Sheet1!$C$5:C$195,0),27))*99.976))/$AO55</f>
        <v>3.1620479081187325</v>
      </c>
      <c r="Y55" s="21"/>
      <c r="Z55" s="20">
        <f>(((INDEX(Sheet1!$C$5:$BD$195,MATCH($C55,Sheet1!$C$5:C$195,0),14))*3.4121416)+((INDEX(Sheet1!$C$5:$BD$195,MATCH($C55,Sheet1!$C$5:C$195,0),26))*99.976))/$AO55</f>
        <v>1.0888673528231047E-2</v>
      </c>
      <c r="AA55" s="21"/>
      <c r="AB55" s="20">
        <f>(((INDEX(Sheet1!$C$5:$BD$195,MATCH($C55,Sheet1!$C$5:C$195,0),16))*3.4121416)+((INDEX(Sheet1!$C$5:$BD$195,MATCH($C55,Sheet1!$C$5:C$195,0),28))*99.976))/$AO55</f>
        <v>1.7523932035298839</v>
      </c>
      <c r="AC55" s="21"/>
      <c r="AD55" s="29">
        <v>0</v>
      </c>
      <c r="AE55" s="30"/>
      <c r="AF55" s="29">
        <v>0</v>
      </c>
      <c r="AG55" s="30"/>
      <c r="AH55" s="23"/>
      <c r="AI55" s="24"/>
      <c r="AJ55" s="23"/>
      <c r="AK55" s="46"/>
      <c r="AL55" s="22" t="str">
        <f t="shared" si="16"/>
        <v>No</v>
      </c>
      <c r="AM55" s="22" t="str">
        <f t="shared" si="17"/>
        <v>Yes</v>
      </c>
      <c r="AN55" s="45" t="str">
        <f t="shared" si="18"/>
        <v>Fail</v>
      </c>
      <c r="AO55" s="74">
        <f>IF(SEARCH("OffLrg",C55),Sheet3!C$2,Sheet3!F$2)</f>
        <v>498600</v>
      </c>
      <c r="AP55" s="41"/>
      <c r="AQ55" s="41"/>
      <c r="AR55" s="42"/>
    </row>
    <row r="56" spans="1:44" s="25" customFormat="1" ht="25.5" customHeight="1" x14ac:dyDescent="0.2">
      <c r="A56" s="8">
        <v>67</v>
      </c>
      <c r="B56" s="78" t="s">
        <v>268</v>
      </c>
      <c r="C56" s="19" t="s">
        <v>233</v>
      </c>
      <c r="D56" s="22">
        <f>INDEX(Sheet1!$C$5:$BD$195,MATCH($C56,Sheet1!$C$5:$C$195,0),54)</f>
        <v>105.015</v>
      </c>
      <c r="E56" s="48"/>
      <c r="F56" s="20">
        <f>(INDEX(Sheet1!$C$5:$BD$195,MATCH($C56,Sheet1!$C$5:$C$195,0),18))/$AO56</f>
        <v>3.5137785800240673</v>
      </c>
      <c r="G56" s="21"/>
      <c r="H56" s="20">
        <f>(INDEX(Sheet1!$C$5:$BD$195,MATCH($C56,Sheet1!$C$5:$C$195,0),30))/$AO56</f>
        <v>4.2936622543120737E-2</v>
      </c>
      <c r="I56" s="21"/>
      <c r="J56" s="20">
        <f t="shared" si="1"/>
        <v>16.282130874170488</v>
      </c>
      <c r="K56" s="21"/>
      <c r="L56" s="20">
        <f>(((INDEX(Sheet1!$C$5:$BD$195,MATCH($C56,Sheet1!$C$5:$C$195,0),11))*3.4121416)+((INDEX(Sheet1!$C$5:$BD$195,MATCH($C56,Sheet1!$C$5:$C$195,0),23))*99.976))/$AO56</f>
        <v>2.5408086814533926</v>
      </c>
      <c r="M56" s="21"/>
      <c r="N56" s="20">
        <f>(((INDEX(Sheet1!$C$5:$BD$195,MATCH($C56,Sheet1!$C$5:$C$195,0),12))*3.4121416)+((INDEX(Sheet1!$C$5:$BD$195,MATCH($C56,Sheet1!$C$5:$C$195,0),24))*99.976))/$AO56</f>
        <v>2.0721540385687929</v>
      </c>
      <c r="O56" s="21"/>
      <c r="P56" s="20">
        <f>(((INDEX(Sheet1!$C$5:$BD$195,MATCH($C56,Sheet1!$C$5:$C$195,0),17))*3.4121416)+((INDEX(Sheet1!$C$5:$BD$195,MATCH($C56,Sheet1!$C$5:$C$195,0),29))*99.976))/$AO56</f>
        <v>5.0364127037609308</v>
      </c>
      <c r="Q56" s="21"/>
      <c r="R56" s="20">
        <f>(((INDEX(Sheet1!$C$5:$BD$195,MATCH($C56,Sheet1!$C$5:$C$195,0),31))+(INDEX(Sheet1!$C$5:$BD$195,MATCH($C56,Sheet1!$C$5:$C$195,0),32)))*99.976)/$AO56</f>
        <v>0</v>
      </c>
      <c r="S56" s="21"/>
      <c r="T56" s="22">
        <f>(((INDEX(Sheet1!$C$5:$BD$195,MATCH($C56,Sheet1!$C$5:$C$195,0),19))+(INDEX(Sheet1!$C$5:$BD$195,MATCH($C56,Sheet1!$C$5:$C$195,0),20)))*3.4121416)/$AO56</f>
        <v>14.614723943297232</v>
      </c>
      <c r="U56" s="21"/>
      <c r="V56" s="20">
        <f>(((INDEX(Sheet1!$C$5:$BD$195,MATCH($C56,Sheet1!$C$5:$C$195,0),13))*3.4121416)+((INDEX(Sheet1!$C$5:$BD$195,MATCH($C56,Sheet1!$C$5:$C$195,0),25))*99.976))/$AO56</f>
        <v>1.7074668627484957</v>
      </c>
      <c r="W56" s="21"/>
      <c r="X56" s="20">
        <f>(((INDEX(Sheet1!$C$5:$BD$195,MATCH($C56,Sheet1!$C$5:C$195,0),15))*3.4121416)+((INDEX(Sheet1!$C$5:$BD$195,MATCH($C56,Sheet1!$C$5:C$195,0),27))*99.976))/$AO56</f>
        <v>3.1620068474496588</v>
      </c>
      <c r="Y56" s="21"/>
      <c r="Z56" s="20">
        <f>(((INDEX(Sheet1!$C$5:$BD$195,MATCH($C56,Sheet1!$C$5:C$195,0),14))*3.4121416)+((INDEX(Sheet1!$C$5:$BD$195,MATCH($C56,Sheet1!$C$5:C$195,0),26))*99.976))/$AO56</f>
        <v>1.0888536659334135E-2</v>
      </c>
      <c r="AA56" s="21"/>
      <c r="AB56" s="20">
        <f>(((INDEX(Sheet1!$C$5:$BD$195,MATCH($C56,Sheet1!$C$5:C$195,0),16))*3.4121416)+((INDEX(Sheet1!$C$5:$BD$195,MATCH($C56,Sheet1!$C$5:C$195,0),28))*99.976))/$AO56</f>
        <v>1.7523932035298839</v>
      </c>
      <c r="AC56" s="21"/>
      <c r="AD56" s="29">
        <v>0</v>
      </c>
      <c r="AE56" s="30"/>
      <c r="AF56" s="29">
        <v>0</v>
      </c>
      <c r="AG56" s="30"/>
      <c r="AH56" s="23"/>
      <c r="AI56" s="24"/>
      <c r="AJ56" s="23"/>
      <c r="AK56" s="46"/>
      <c r="AL56" s="22" t="str">
        <f t="shared" ref="AL56:AL73" si="19">IF(AND(AH56&gt;0,AI56&gt;0), "Yes", "No")</f>
        <v>No</v>
      </c>
      <c r="AM56" s="22" t="str">
        <f t="shared" ref="AM56:AM73" si="20">IF(AND(AH56&lt;0,AI56&lt;0), "No", "Yes")</f>
        <v>Yes</v>
      </c>
      <c r="AN56" s="45" t="str">
        <f t="shared" ref="AN56:AN73" si="21">IF(COUNTA(D56:AG56)=0,"",IF(OR(COUNTBLANK(D56:AG56)&gt;0,AE56&gt;150,AG56&gt;150),"Fail","Pass"))</f>
        <v>Fail</v>
      </c>
      <c r="AO56" s="74">
        <f>IF(SEARCH("OffLrg",C56),Sheet3!C$2,Sheet3!F$2)</f>
        <v>498600</v>
      </c>
      <c r="AP56" s="41"/>
      <c r="AQ56" s="41"/>
      <c r="AR56" s="42"/>
    </row>
    <row r="57" spans="1:44" s="25" customFormat="1" ht="25.5" customHeight="1" x14ac:dyDescent="0.2">
      <c r="A57" s="8">
        <v>68</v>
      </c>
      <c r="B57" s="78" t="s">
        <v>268</v>
      </c>
      <c r="C57" s="19" t="s">
        <v>234</v>
      </c>
      <c r="D57" s="22">
        <f>INDEX(Sheet1!$C$5:$BD$195,MATCH($C57,Sheet1!$C$5:$C$195,0),54)</f>
        <v>104.544</v>
      </c>
      <c r="E57" s="48"/>
      <c r="F57" s="20">
        <f>(INDEX(Sheet1!$C$5:$BD$195,MATCH($C57,Sheet1!$C$5:$C$195,0),18))/$AO57</f>
        <v>3.4966706778981149</v>
      </c>
      <c r="G57" s="21"/>
      <c r="H57" s="20">
        <f>(INDEX(Sheet1!$C$5:$BD$195,MATCH($C57,Sheet1!$C$5:$C$195,0),30))/$AO57</f>
        <v>4.2996389891696754E-2</v>
      </c>
      <c r="I57" s="21"/>
      <c r="J57" s="20">
        <f t="shared" si="1"/>
        <v>16.229722037314371</v>
      </c>
      <c r="K57" s="21"/>
      <c r="L57" s="20">
        <f>(((INDEX(Sheet1!$C$5:$BD$195,MATCH($C57,Sheet1!$C$5:$C$195,0),11))*3.4121416)+((INDEX(Sheet1!$C$5:$BD$195,MATCH($C57,Sheet1!$C$5:$C$195,0),23))*99.976))/$AO57</f>
        <v>2.5467853102072722</v>
      </c>
      <c r="M57" s="21"/>
      <c r="N57" s="20">
        <f>(((INDEX(Sheet1!$C$5:$BD$195,MATCH($C57,Sheet1!$C$5:$C$195,0),12))*3.4121416)+((INDEX(Sheet1!$C$5:$BD$195,MATCH($C57,Sheet1!$C$5:$C$195,0),24))*99.976))/$AO57</f>
        <v>2.0684859521315682</v>
      </c>
      <c r="O57" s="21"/>
      <c r="P57" s="20">
        <f>(((INDEX(Sheet1!$C$5:$BD$195,MATCH($C57,Sheet1!$C$5:$C$195,0),17))*3.4121416)+((INDEX(Sheet1!$C$5:$BD$195,MATCH($C57,Sheet1!$C$5:$C$195,0),29))*99.976))/$AO57</f>
        <v>4.9855453782238266</v>
      </c>
      <c r="Q57" s="21"/>
      <c r="R57" s="20">
        <f>(((INDEX(Sheet1!$C$5:$BD$195,MATCH($C57,Sheet1!$C$5:$C$195,0),31))+(INDEX(Sheet1!$C$5:$BD$195,MATCH($C57,Sheet1!$C$5:$C$195,0),32)))*99.976)/$AO57</f>
        <v>0</v>
      </c>
      <c r="S57" s="21"/>
      <c r="T57" s="22">
        <f>(((INDEX(Sheet1!$C$5:$BD$195,MATCH($C57,Sheet1!$C$5:$C$195,0),19))+(INDEX(Sheet1!$C$5:$BD$195,MATCH($C57,Sheet1!$C$5:$C$195,0),20)))*3.4121416)/$AO57</f>
        <v>14.614723943297232</v>
      </c>
      <c r="U57" s="21"/>
      <c r="V57" s="20">
        <f>(((INDEX(Sheet1!$C$5:$BD$195,MATCH($C57,Sheet1!$C$5:$C$195,0),13))*3.4121416)+((INDEX(Sheet1!$C$5:$BD$195,MATCH($C57,Sheet1!$C$5:$C$195,0),25))*99.976))/$AO57</f>
        <v>1.70347713440353</v>
      </c>
      <c r="W57" s="21"/>
      <c r="X57" s="20">
        <f>(((INDEX(Sheet1!$C$5:$BD$195,MATCH($C57,Sheet1!$C$5:C$195,0),15))*3.4121416)+((INDEX(Sheet1!$C$5:$BD$195,MATCH($C57,Sheet1!$C$5:C$195,0),27))*99.976))/$AO57</f>
        <v>3.1621847770156442</v>
      </c>
      <c r="Y57" s="21"/>
      <c r="Z57" s="20">
        <f>(((INDEX(Sheet1!$C$5:$BD$195,MATCH($C57,Sheet1!$C$5:C$195,0),14))*3.4121416)+((INDEX(Sheet1!$C$5:$BD$195,MATCH($C57,Sheet1!$C$5:C$195,0),26))*99.976))/$AO57</f>
        <v>1.0850281802647412E-2</v>
      </c>
      <c r="AA57" s="21"/>
      <c r="AB57" s="20">
        <f>(((INDEX(Sheet1!$C$5:$BD$195,MATCH($C57,Sheet1!$C$5:C$195,0),16))*3.4121416)+((INDEX(Sheet1!$C$5:$BD$195,MATCH($C57,Sheet1!$C$5:C$195,0),28))*99.976))/$AO57</f>
        <v>1.7523932035298839</v>
      </c>
      <c r="AC57" s="21"/>
      <c r="AD57" s="29">
        <v>0</v>
      </c>
      <c r="AE57" s="30"/>
      <c r="AF57" s="29">
        <v>0</v>
      </c>
      <c r="AG57" s="30"/>
      <c r="AH57" s="23"/>
      <c r="AI57" s="24"/>
      <c r="AJ57" s="23"/>
      <c r="AK57" s="46"/>
      <c r="AL57" s="22" t="str">
        <f t="shared" si="19"/>
        <v>No</v>
      </c>
      <c r="AM57" s="22" t="str">
        <f t="shared" si="20"/>
        <v>Yes</v>
      </c>
      <c r="AN57" s="45" t="str">
        <f t="shared" si="21"/>
        <v>Fail</v>
      </c>
      <c r="AO57" s="74">
        <f>IF(SEARCH("OffLrg",C57),Sheet3!C$2,Sheet3!F$2)</f>
        <v>498600</v>
      </c>
      <c r="AP57" s="41"/>
      <c r="AQ57" s="41"/>
      <c r="AR57" s="42"/>
    </row>
    <row r="58" spans="1:44" s="7" customFormat="1" ht="25.5" hidden="1" customHeight="1" x14ac:dyDescent="0.2">
      <c r="A58" s="6">
        <v>69</v>
      </c>
      <c r="B58" s="78" t="s">
        <v>219</v>
      </c>
      <c r="C58" s="17" t="s">
        <v>226</v>
      </c>
      <c r="D58" s="22" t="e">
        <f>INDEX(Sheet1!$C$5:$BD$195,MATCH($C58,Sheet1!$C$5:$C$195,0),54)</f>
        <v>#N/A</v>
      </c>
      <c r="E58" s="48"/>
      <c r="F58" s="20" t="e">
        <f>(INDEX(Sheet1!$C$5:$BD$195,MATCH($C58,Sheet1!$C$5:$C$195,0),18))/$AO58</f>
        <v>#N/A</v>
      </c>
      <c r="G58" s="21"/>
      <c r="H58" s="20" t="e">
        <f>(INDEX(Sheet1!$C$5:$BD$195,MATCH($C58,Sheet1!$C$5:$C$195,0),30))/$AO58</f>
        <v>#N/A</v>
      </c>
      <c r="I58" s="21"/>
      <c r="J58" s="20" t="e">
        <f t="shared" si="1"/>
        <v>#N/A</v>
      </c>
      <c r="K58" s="21"/>
      <c r="L58" s="20" t="e">
        <f>(((INDEX(Sheet1!$C$5:$BD$195,MATCH($C58,Sheet1!$C$5:$C$195,0),11))*3.4121416)+((INDEX(Sheet1!$C$5:$BD$195,MATCH($C58,Sheet1!$C$5:$C$195,0),23))*99.976))/$AO58</f>
        <v>#N/A</v>
      </c>
      <c r="M58" s="21"/>
      <c r="N58" s="20" t="e">
        <f>(((INDEX(Sheet1!$C$5:$BD$195,MATCH($C58,Sheet1!$C$5:$C$195,0),12))*3.4121416)+((INDEX(Sheet1!$C$5:$BD$195,MATCH($C58,Sheet1!$C$5:$C$195,0),24))*99.976))/$AO58</f>
        <v>#N/A</v>
      </c>
      <c r="O58" s="21"/>
      <c r="P58" s="20" t="e">
        <f>(((INDEX(Sheet1!$C$5:$BD$195,MATCH($C58,Sheet1!$C$5:$C$195,0),17))*3.4121416)+((INDEX(Sheet1!$C$5:$BD$195,MATCH($C58,Sheet1!$C$5:$C$195,0),29))*99.976))/$AO58</f>
        <v>#N/A</v>
      </c>
      <c r="Q58" s="21"/>
      <c r="R58" s="20" t="e">
        <f>(((INDEX(Sheet1!$C$5:$BD$195,MATCH($C58,Sheet1!$C$5:$C$195,0),31))+(INDEX(Sheet1!$C$5:$BD$195,MATCH($C58,Sheet1!$C$5:$C$195,0),32)))*99.976)/$AO58</f>
        <v>#N/A</v>
      </c>
      <c r="S58" s="21"/>
      <c r="T58" s="22" t="e">
        <f>(((INDEX(Sheet1!$C$5:$BD$195,MATCH($C58,Sheet1!$C$5:$C$195,0),19))+(INDEX(Sheet1!$C$5:$BD$195,MATCH($C58,Sheet1!$C$5:$C$195,0),20)))*3.4121416)/$AO58</f>
        <v>#N/A</v>
      </c>
      <c r="U58" s="21"/>
      <c r="V58" s="20" t="e">
        <f>(((INDEX(Sheet1!$C$5:$BD$195,MATCH($C58,Sheet1!$C$5:$C$195,0),13))*3.4121416)+((INDEX(Sheet1!$C$5:$BD$195,MATCH($C58,Sheet1!$C$5:$C$195,0),25))*99.976))/$AO58</f>
        <v>#N/A</v>
      </c>
      <c r="W58" s="21"/>
      <c r="X58" s="20" t="e">
        <f>(((INDEX(Sheet1!$C$5:$BD$195,MATCH($C58,Sheet1!$C$5:C$195,0),15))*3.4121416)+((INDEX(Sheet1!$C$5:$BD$195,MATCH($C58,Sheet1!$C$5:C$195,0),27))*99.976))/$AO58</f>
        <v>#N/A</v>
      </c>
      <c r="Y58" s="21"/>
      <c r="Z58" s="20" t="e">
        <f>(((INDEX(Sheet1!$C$5:$BD$195,MATCH($C58,Sheet1!$C$5:C$195,0),14))*3.4121416)+((INDEX(Sheet1!$C$5:$BD$195,MATCH($C58,Sheet1!$C$5:C$195,0),26))*99.976))/$AO58</f>
        <v>#N/A</v>
      </c>
      <c r="AA58" s="21"/>
      <c r="AB58" s="20" t="e">
        <f>(((INDEX(Sheet1!$C$5:$BD$195,MATCH($C58,Sheet1!$C$5:C$195,0),16))*3.4121416)+((INDEX(Sheet1!$C$5:$BD$195,MATCH($C58,Sheet1!$C$5:C$195,0),28))*99.976))/$AO58</f>
        <v>#N/A</v>
      </c>
      <c r="AC58" s="21"/>
      <c r="AD58" s="29">
        <v>0</v>
      </c>
      <c r="AE58" s="30"/>
      <c r="AF58" s="29">
        <v>0</v>
      </c>
      <c r="AG58" s="30"/>
      <c r="AH58" s="23"/>
      <c r="AI58" s="24"/>
      <c r="AJ58" s="23"/>
      <c r="AK58" s="46"/>
      <c r="AL58" s="22" t="str">
        <f t="shared" si="19"/>
        <v>No</v>
      </c>
      <c r="AM58" s="22" t="str">
        <f t="shared" si="20"/>
        <v>Yes</v>
      </c>
      <c r="AN58" s="45" t="str">
        <f t="shared" si="21"/>
        <v>Fail</v>
      </c>
      <c r="AO58" s="74">
        <f>IF(SEARCH("OffLrg",C58),Sheet3!C$2,Sheet3!F$2)</f>
        <v>498600</v>
      </c>
      <c r="AP58" s="41"/>
      <c r="AQ58" s="41"/>
      <c r="AR58" s="36"/>
    </row>
    <row r="59" spans="1:44" s="25" customFormat="1" ht="25.5" hidden="1" customHeight="1" x14ac:dyDescent="0.2">
      <c r="A59" s="8">
        <v>70</v>
      </c>
      <c r="B59" s="78" t="s">
        <v>219</v>
      </c>
      <c r="C59" s="19" t="s">
        <v>235</v>
      </c>
      <c r="D59" s="22" t="e">
        <f>INDEX(Sheet1!$C$5:$BD$195,MATCH($C59,Sheet1!$C$5:$C$195,0),54)</f>
        <v>#N/A</v>
      </c>
      <c r="E59" s="48"/>
      <c r="F59" s="20" t="e">
        <f>(INDEX(Sheet1!$C$5:$BD$195,MATCH($C59,Sheet1!$C$5:$C$195,0),18))/$AO59</f>
        <v>#N/A</v>
      </c>
      <c r="G59" s="21"/>
      <c r="H59" s="20" t="e">
        <f>(INDEX(Sheet1!$C$5:$BD$195,MATCH($C59,Sheet1!$C$5:$C$195,0),30))/$AO59</f>
        <v>#N/A</v>
      </c>
      <c r="I59" s="21"/>
      <c r="J59" s="20" t="e">
        <f t="shared" si="1"/>
        <v>#N/A</v>
      </c>
      <c r="K59" s="21"/>
      <c r="L59" s="20" t="e">
        <f>(((INDEX(Sheet1!$C$5:$BD$195,MATCH($C59,Sheet1!$C$5:$C$195,0),11))*3.4121416)+((INDEX(Sheet1!$C$5:$BD$195,MATCH($C59,Sheet1!$C$5:$C$195,0),23))*99.976))/$AO59</f>
        <v>#N/A</v>
      </c>
      <c r="M59" s="21"/>
      <c r="N59" s="20" t="e">
        <f>(((INDEX(Sheet1!$C$5:$BD$195,MATCH($C59,Sheet1!$C$5:$C$195,0),12))*3.4121416)+((INDEX(Sheet1!$C$5:$BD$195,MATCH($C59,Sheet1!$C$5:$C$195,0),24))*99.976))/$AO59</f>
        <v>#N/A</v>
      </c>
      <c r="O59" s="21"/>
      <c r="P59" s="20" t="e">
        <f>(((INDEX(Sheet1!$C$5:$BD$195,MATCH($C59,Sheet1!$C$5:$C$195,0),17))*3.4121416)+((INDEX(Sheet1!$C$5:$BD$195,MATCH($C59,Sheet1!$C$5:$C$195,0),29))*99.976))/$AO59</f>
        <v>#N/A</v>
      </c>
      <c r="Q59" s="21"/>
      <c r="R59" s="20" t="e">
        <f>(((INDEX(Sheet1!$C$5:$BD$195,MATCH($C59,Sheet1!$C$5:$C$195,0),31))+(INDEX(Sheet1!$C$5:$BD$195,MATCH($C59,Sheet1!$C$5:$C$195,0),32)))*99.976)/$AO59</f>
        <v>#N/A</v>
      </c>
      <c r="S59" s="21"/>
      <c r="T59" s="22" t="e">
        <f>(((INDEX(Sheet1!$C$5:$BD$195,MATCH($C59,Sheet1!$C$5:$C$195,0),19))+(INDEX(Sheet1!$C$5:$BD$195,MATCH($C59,Sheet1!$C$5:$C$195,0),20)))*3.4121416)/$AO59</f>
        <v>#N/A</v>
      </c>
      <c r="U59" s="21"/>
      <c r="V59" s="20" t="e">
        <f>(((INDEX(Sheet1!$C$5:$BD$195,MATCH($C59,Sheet1!$C$5:$C$195,0),13))*3.4121416)+((INDEX(Sheet1!$C$5:$BD$195,MATCH($C59,Sheet1!$C$5:$C$195,0),25))*99.976))/$AO59</f>
        <v>#N/A</v>
      </c>
      <c r="W59" s="21"/>
      <c r="X59" s="20" t="e">
        <f>(((INDEX(Sheet1!$C$5:$BD$195,MATCH($C59,Sheet1!$C$5:C$195,0),15))*3.4121416)+((INDEX(Sheet1!$C$5:$BD$195,MATCH($C59,Sheet1!$C$5:C$195,0),27))*99.976))/$AO59</f>
        <v>#N/A</v>
      </c>
      <c r="Y59" s="21"/>
      <c r="Z59" s="20" t="e">
        <f>(((INDEX(Sheet1!$C$5:$BD$195,MATCH($C59,Sheet1!$C$5:C$195,0),14))*3.4121416)+((INDEX(Sheet1!$C$5:$BD$195,MATCH($C59,Sheet1!$C$5:C$195,0),26))*99.976))/$AO59</f>
        <v>#N/A</v>
      </c>
      <c r="AA59" s="21"/>
      <c r="AB59" s="20" t="e">
        <f>(((INDEX(Sheet1!$C$5:$BD$195,MATCH($C59,Sheet1!$C$5:C$195,0),16))*3.4121416)+((INDEX(Sheet1!$C$5:$BD$195,MATCH($C59,Sheet1!$C$5:C$195,0),28))*99.976))/$AO59</f>
        <v>#N/A</v>
      </c>
      <c r="AC59" s="21"/>
      <c r="AD59" s="29">
        <v>0</v>
      </c>
      <c r="AE59" s="30"/>
      <c r="AF59" s="29">
        <v>0</v>
      </c>
      <c r="AG59" s="30"/>
      <c r="AH59" s="23"/>
      <c r="AI59" s="24"/>
      <c r="AJ59" s="23"/>
      <c r="AK59" s="46"/>
      <c r="AL59" s="22" t="str">
        <f t="shared" si="19"/>
        <v>No</v>
      </c>
      <c r="AM59" s="22" t="str">
        <f t="shared" si="20"/>
        <v>Yes</v>
      </c>
      <c r="AN59" s="45" t="str">
        <f t="shared" si="21"/>
        <v>Fail</v>
      </c>
      <c r="AO59" s="74">
        <f>IF(SEARCH("OffLrg",C59),Sheet3!C$2,Sheet3!F$2)</f>
        <v>498600</v>
      </c>
      <c r="AP59" s="41"/>
      <c r="AQ59" s="41"/>
      <c r="AR59" s="42"/>
    </row>
    <row r="60" spans="1:44" s="25" customFormat="1" ht="25.5" hidden="1" customHeight="1" x14ac:dyDescent="0.2">
      <c r="A60" s="8">
        <v>71</v>
      </c>
      <c r="B60" s="78" t="s">
        <v>219</v>
      </c>
      <c r="C60" s="19" t="s">
        <v>236</v>
      </c>
      <c r="D60" s="22" t="e">
        <f>INDEX(Sheet1!$C$5:$BD$195,MATCH($C60,Sheet1!$C$5:$C$195,0),54)</f>
        <v>#N/A</v>
      </c>
      <c r="E60" s="48"/>
      <c r="F60" s="20" t="e">
        <f>(INDEX(Sheet1!$C$5:$BD$195,MATCH($C60,Sheet1!$C$5:$C$195,0),18))/$AO60</f>
        <v>#N/A</v>
      </c>
      <c r="G60" s="21"/>
      <c r="H60" s="20" t="e">
        <f>(INDEX(Sheet1!$C$5:$BD$195,MATCH($C60,Sheet1!$C$5:$C$195,0),30))/$AO60</f>
        <v>#N/A</v>
      </c>
      <c r="I60" s="21"/>
      <c r="J60" s="20" t="e">
        <f t="shared" si="1"/>
        <v>#N/A</v>
      </c>
      <c r="K60" s="21"/>
      <c r="L60" s="20" t="e">
        <f>(((INDEX(Sheet1!$C$5:$BD$195,MATCH($C60,Sheet1!$C$5:$C$195,0),11))*3.4121416)+((INDEX(Sheet1!$C$5:$BD$195,MATCH($C60,Sheet1!$C$5:$C$195,0),23))*99.976))/$AO60</f>
        <v>#N/A</v>
      </c>
      <c r="M60" s="21"/>
      <c r="N60" s="20" t="e">
        <f>(((INDEX(Sheet1!$C$5:$BD$195,MATCH($C60,Sheet1!$C$5:$C$195,0),12))*3.4121416)+((INDEX(Sheet1!$C$5:$BD$195,MATCH($C60,Sheet1!$C$5:$C$195,0),24))*99.976))/$AO60</f>
        <v>#N/A</v>
      </c>
      <c r="O60" s="21"/>
      <c r="P60" s="20" t="e">
        <f>(((INDEX(Sheet1!$C$5:$BD$195,MATCH($C60,Sheet1!$C$5:$C$195,0),17))*3.4121416)+((INDEX(Sheet1!$C$5:$BD$195,MATCH($C60,Sheet1!$C$5:$C$195,0),29))*99.976))/$AO60</f>
        <v>#N/A</v>
      </c>
      <c r="Q60" s="21"/>
      <c r="R60" s="20" t="e">
        <f>(((INDEX(Sheet1!$C$5:$BD$195,MATCH($C60,Sheet1!$C$5:$C$195,0),31))+(INDEX(Sheet1!$C$5:$BD$195,MATCH($C60,Sheet1!$C$5:$C$195,0),32)))*99.976)/$AO60</f>
        <v>#N/A</v>
      </c>
      <c r="S60" s="21"/>
      <c r="T60" s="22" t="e">
        <f>(((INDEX(Sheet1!$C$5:$BD$195,MATCH($C60,Sheet1!$C$5:$C$195,0),19))+(INDEX(Sheet1!$C$5:$BD$195,MATCH($C60,Sheet1!$C$5:$C$195,0),20)))*3.4121416)/$AO60</f>
        <v>#N/A</v>
      </c>
      <c r="U60" s="21"/>
      <c r="V60" s="20" t="e">
        <f>(((INDEX(Sheet1!$C$5:$BD$195,MATCH($C60,Sheet1!$C$5:$C$195,0),13))*3.4121416)+((INDEX(Sheet1!$C$5:$BD$195,MATCH($C60,Sheet1!$C$5:$C$195,0),25))*99.976))/$AO60</f>
        <v>#N/A</v>
      </c>
      <c r="W60" s="21"/>
      <c r="X60" s="20" t="e">
        <f>(((INDEX(Sheet1!$C$5:$BD$195,MATCH($C60,Sheet1!$C$5:C$195,0),15))*3.4121416)+((INDEX(Sheet1!$C$5:$BD$195,MATCH($C60,Sheet1!$C$5:C$195,0),27))*99.976))/$AO60</f>
        <v>#N/A</v>
      </c>
      <c r="Y60" s="21"/>
      <c r="Z60" s="20" t="e">
        <f>(((INDEX(Sheet1!$C$5:$BD$195,MATCH($C60,Sheet1!$C$5:C$195,0),14))*3.4121416)+((INDEX(Sheet1!$C$5:$BD$195,MATCH($C60,Sheet1!$C$5:C$195,0),26))*99.976))/$AO60</f>
        <v>#N/A</v>
      </c>
      <c r="AA60" s="21"/>
      <c r="AB60" s="20" t="e">
        <f>(((INDEX(Sheet1!$C$5:$BD$195,MATCH($C60,Sheet1!$C$5:C$195,0),16))*3.4121416)+((INDEX(Sheet1!$C$5:$BD$195,MATCH($C60,Sheet1!$C$5:C$195,0),28))*99.976))/$AO60</f>
        <v>#N/A</v>
      </c>
      <c r="AC60" s="21"/>
      <c r="AD60" s="29">
        <v>0</v>
      </c>
      <c r="AE60" s="30"/>
      <c r="AF60" s="29">
        <v>0</v>
      </c>
      <c r="AG60" s="30"/>
      <c r="AH60" s="23"/>
      <c r="AI60" s="24"/>
      <c r="AJ60" s="23"/>
      <c r="AK60" s="46"/>
      <c r="AL60" s="22" t="str">
        <f t="shared" si="19"/>
        <v>No</v>
      </c>
      <c r="AM60" s="22" t="str">
        <f t="shared" si="20"/>
        <v>Yes</v>
      </c>
      <c r="AN60" s="45" t="str">
        <f t="shared" si="21"/>
        <v>Fail</v>
      </c>
      <c r="AO60" s="74">
        <f>IF(SEARCH("OffLrg",C60),Sheet3!C$2,Sheet3!F$2)</f>
        <v>498600</v>
      </c>
      <c r="AP60" s="41"/>
      <c r="AQ60" s="41"/>
      <c r="AR60" s="42"/>
    </row>
    <row r="61" spans="1:44" s="25" customFormat="1" ht="25.5" hidden="1" customHeight="1" x14ac:dyDescent="0.2">
      <c r="A61" s="8">
        <v>72</v>
      </c>
      <c r="B61" s="78" t="s">
        <v>219</v>
      </c>
      <c r="C61" s="19" t="s">
        <v>237</v>
      </c>
      <c r="D61" s="22" t="e">
        <f>INDEX(Sheet1!$C$5:$BD$195,MATCH($C61,Sheet1!$C$5:$C$195,0),54)</f>
        <v>#N/A</v>
      </c>
      <c r="E61" s="48"/>
      <c r="F61" s="20" t="e">
        <f>(INDEX(Sheet1!$C$5:$BD$195,MATCH($C61,Sheet1!$C$5:$C$195,0),18))/$AO61</f>
        <v>#N/A</v>
      </c>
      <c r="G61" s="21"/>
      <c r="H61" s="20" t="e">
        <f>(INDEX(Sheet1!$C$5:$BD$195,MATCH($C61,Sheet1!$C$5:$C$195,0),30))/$AO61</f>
        <v>#N/A</v>
      </c>
      <c r="I61" s="21"/>
      <c r="J61" s="20" t="e">
        <f t="shared" si="1"/>
        <v>#N/A</v>
      </c>
      <c r="K61" s="21"/>
      <c r="L61" s="20" t="e">
        <f>(((INDEX(Sheet1!$C$5:$BD$195,MATCH($C61,Sheet1!$C$5:$C$195,0),11))*3.4121416)+((INDEX(Sheet1!$C$5:$BD$195,MATCH($C61,Sheet1!$C$5:$C$195,0),23))*99.976))/$AO61</f>
        <v>#N/A</v>
      </c>
      <c r="M61" s="21"/>
      <c r="N61" s="20" t="e">
        <f>(((INDEX(Sheet1!$C$5:$BD$195,MATCH($C61,Sheet1!$C$5:$C$195,0),12))*3.4121416)+((INDEX(Sheet1!$C$5:$BD$195,MATCH($C61,Sheet1!$C$5:$C$195,0),24))*99.976))/$AO61</f>
        <v>#N/A</v>
      </c>
      <c r="O61" s="21"/>
      <c r="P61" s="20" t="e">
        <f>(((INDEX(Sheet1!$C$5:$BD$195,MATCH($C61,Sheet1!$C$5:$C$195,0),17))*3.4121416)+((INDEX(Sheet1!$C$5:$BD$195,MATCH($C61,Sheet1!$C$5:$C$195,0),29))*99.976))/$AO61</f>
        <v>#N/A</v>
      </c>
      <c r="Q61" s="21"/>
      <c r="R61" s="20" t="e">
        <f>(((INDEX(Sheet1!$C$5:$BD$195,MATCH($C61,Sheet1!$C$5:$C$195,0),31))+(INDEX(Sheet1!$C$5:$BD$195,MATCH($C61,Sheet1!$C$5:$C$195,0),32)))*99.976)/$AO61</f>
        <v>#N/A</v>
      </c>
      <c r="S61" s="21"/>
      <c r="T61" s="22" t="e">
        <f>(((INDEX(Sheet1!$C$5:$BD$195,MATCH($C61,Sheet1!$C$5:$C$195,0),19))+(INDEX(Sheet1!$C$5:$BD$195,MATCH($C61,Sheet1!$C$5:$C$195,0),20)))*3.4121416)/$AO61</f>
        <v>#N/A</v>
      </c>
      <c r="U61" s="21"/>
      <c r="V61" s="20" t="e">
        <f>(((INDEX(Sheet1!$C$5:$BD$195,MATCH($C61,Sheet1!$C$5:$C$195,0),13))*3.4121416)+((INDEX(Sheet1!$C$5:$BD$195,MATCH($C61,Sheet1!$C$5:$C$195,0),25))*99.976))/$AO61</f>
        <v>#N/A</v>
      </c>
      <c r="W61" s="21"/>
      <c r="X61" s="20" t="e">
        <f>(((INDEX(Sheet1!$C$5:$BD$195,MATCH($C61,Sheet1!$C$5:C$195,0),15))*3.4121416)+((INDEX(Sheet1!$C$5:$BD$195,MATCH($C61,Sheet1!$C$5:C$195,0),27))*99.976))/$AO61</f>
        <v>#N/A</v>
      </c>
      <c r="Y61" s="21"/>
      <c r="Z61" s="20" t="e">
        <f>(((INDEX(Sheet1!$C$5:$BD$195,MATCH($C61,Sheet1!$C$5:C$195,0),14))*3.4121416)+((INDEX(Sheet1!$C$5:$BD$195,MATCH($C61,Sheet1!$C$5:C$195,0),26))*99.976))/$AO61</f>
        <v>#N/A</v>
      </c>
      <c r="AA61" s="21"/>
      <c r="AB61" s="20" t="e">
        <f>(((INDEX(Sheet1!$C$5:$BD$195,MATCH($C61,Sheet1!$C$5:C$195,0),16))*3.4121416)+((INDEX(Sheet1!$C$5:$BD$195,MATCH($C61,Sheet1!$C$5:C$195,0),28))*99.976))/$AO61</f>
        <v>#N/A</v>
      </c>
      <c r="AC61" s="21"/>
      <c r="AD61" s="29">
        <v>0</v>
      </c>
      <c r="AE61" s="30"/>
      <c r="AF61" s="29">
        <v>0</v>
      </c>
      <c r="AG61" s="30"/>
      <c r="AH61" s="23"/>
      <c r="AI61" s="24"/>
      <c r="AJ61" s="23"/>
      <c r="AK61" s="46"/>
      <c r="AL61" s="22" t="str">
        <f t="shared" si="19"/>
        <v>No</v>
      </c>
      <c r="AM61" s="22" t="str">
        <f t="shared" si="20"/>
        <v>Yes</v>
      </c>
      <c r="AN61" s="45" t="str">
        <f t="shared" si="21"/>
        <v>Fail</v>
      </c>
      <c r="AO61" s="74">
        <f>IF(SEARCH("OffLrg",C61),Sheet3!C$2,Sheet3!F$2)</f>
        <v>498600</v>
      </c>
      <c r="AP61" s="41"/>
      <c r="AQ61" s="41"/>
      <c r="AR61" s="42"/>
    </row>
    <row r="62" spans="1:44" s="7" customFormat="1" ht="25.5" hidden="1" customHeight="1" x14ac:dyDescent="0.2">
      <c r="A62" s="6">
        <v>73</v>
      </c>
      <c r="B62" s="78" t="s">
        <v>219</v>
      </c>
      <c r="C62" s="17" t="s">
        <v>220</v>
      </c>
      <c r="D62" s="22" t="e">
        <f>INDEX(Sheet1!$C$5:$BD$195,MATCH($C62,Sheet1!$C$5:$C$195,0),54)</f>
        <v>#N/A</v>
      </c>
      <c r="E62" s="48"/>
      <c r="F62" s="20" t="e">
        <f>(INDEX(Sheet1!$C$5:$BD$195,MATCH($C62,Sheet1!$C$5:$C$195,0),18))/$AO62</f>
        <v>#N/A</v>
      </c>
      <c r="G62" s="21"/>
      <c r="H62" s="20" t="e">
        <f>(INDEX(Sheet1!$C$5:$BD$195,MATCH($C62,Sheet1!$C$5:$C$195,0),30))/$AO62</f>
        <v>#N/A</v>
      </c>
      <c r="I62" s="21"/>
      <c r="J62" s="20" t="e">
        <f t="shared" si="1"/>
        <v>#N/A</v>
      </c>
      <c r="K62" s="21"/>
      <c r="L62" s="20" t="e">
        <f>(((INDEX(Sheet1!$C$5:$BD$195,MATCH($C62,Sheet1!$C$5:$C$195,0),11))*3.4121416)+((INDEX(Sheet1!$C$5:$BD$195,MATCH($C62,Sheet1!$C$5:$C$195,0),23))*99.976))/$AO62</f>
        <v>#N/A</v>
      </c>
      <c r="M62" s="21"/>
      <c r="N62" s="20" t="e">
        <f>(((INDEX(Sheet1!$C$5:$BD$195,MATCH($C62,Sheet1!$C$5:$C$195,0),12))*3.4121416)+((INDEX(Sheet1!$C$5:$BD$195,MATCH($C62,Sheet1!$C$5:$C$195,0),24))*99.976))/$AO62</f>
        <v>#N/A</v>
      </c>
      <c r="O62" s="21"/>
      <c r="P62" s="20" t="e">
        <f>(((INDEX(Sheet1!$C$5:$BD$195,MATCH($C62,Sheet1!$C$5:$C$195,0),17))*3.4121416)+((INDEX(Sheet1!$C$5:$BD$195,MATCH($C62,Sheet1!$C$5:$C$195,0),29))*99.976))/$AO62</f>
        <v>#N/A</v>
      </c>
      <c r="Q62" s="21"/>
      <c r="R62" s="20" t="e">
        <f>(((INDEX(Sheet1!$C$5:$BD$195,MATCH($C62,Sheet1!$C$5:$C$195,0),31))+(INDEX(Sheet1!$C$5:$BD$195,MATCH($C62,Sheet1!$C$5:$C$195,0),32)))*99.976)/$AO62</f>
        <v>#N/A</v>
      </c>
      <c r="S62" s="21"/>
      <c r="T62" s="22" t="e">
        <f>(((INDEX(Sheet1!$C$5:$BD$195,MATCH($C62,Sheet1!$C$5:$C$195,0),19))+(INDEX(Sheet1!$C$5:$BD$195,MATCH($C62,Sheet1!$C$5:$C$195,0),20)))*3.4121416)/$AO62</f>
        <v>#N/A</v>
      </c>
      <c r="U62" s="21"/>
      <c r="V62" s="20" t="e">
        <f>(((INDEX(Sheet1!$C$5:$BD$195,MATCH($C62,Sheet1!$C$5:$C$195,0),13))*3.4121416)+((INDEX(Sheet1!$C$5:$BD$195,MATCH($C62,Sheet1!$C$5:$C$195,0),25))*99.976))/$AO62</f>
        <v>#N/A</v>
      </c>
      <c r="W62" s="21"/>
      <c r="X62" s="20" t="e">
        <f>(((INDEX(Sheet1!$C$5:$BD$195,MATCH($C62,Sheet1!$C$5:C$195,0),15))*3.4121416)+((INDEX(Sheet1!$C$5:$BD$195,MATCH($C62,Sheet1!$C$5:C$195,0),27))*99.976))/$AO62</f>
        <v>#N/A</v>
      </c>
      <c r="Y62" s="21"/>
      <c r="Z62" s="20" t="e">
        <f>(((INDEX(Sheet1!$C$5:$BD$195,MATCH($C62,Sheet1!$C$5:C$195,0),14))*3.4121416)+((INDEX(Sheet1!$C$5:$BD$195,MATCH($C62,Sheet1!$C$5:C$195,0),26))*99.976))/$AO62</f>
        <v>#N/A</v>
      </c>
      <c r="AA62" s="21"/>
      <c r="AB62" s="20" t="e">
        <f>(((INDEX(Sheet1!$C$5:$BD$195,MATCH($C62,Sheet1!$C$5:C$195,0),16))*3.4121416)+((INDEX(Sheet1!$C$5:$BD$195,MATCH($C62,Sheet1!$C$5:C$195,0),28))*99.976))/$AO62</f>
        <v>#N/A</v>
      </c>
      <c r="AC62" s="21"/>
      <c r="AD62" s="29">
        <v>0</v>
      </c>
      <c r="AE62" s="30"/>
      <c r="AF62" s="29">
        <v>0</v>
      </c>
      <c r="AG62" s="30"/>
      <c r="AH62" s="23"/>
      <c r="AI62" s="24"/>
      <c r="AJ62" s="23"/>
      <c r="AK62" s="46"/>
      <c r="AL62" s="22" t="str">
        <f t="shared" si="19"/>
        <v>No</v>
      </c>
      <c r="AM62" s="22" t="str">
        <f t="shared" si="20"/>
        <v>Yes</v>
      </c>
      <c r="AN62" s="45" t="str">
        <f t="shared" si="21"/>
        <v>Fail</v>
      </c>
      <c r="AO62" s="74">
        <f>IF(SEARCH("OffLrg",C62),Sheet3!C$2,Sheet3!F$2)</f>
        <v>498600</v>
      </c>
      <c r="AP62" s="41"/>
      <c r="AQ62" s="41"/>
      <c r="AR62" s="36"/>
    </row>
    <row r="63" spans="1:44" s="25" customFormat="1" ht="25.5" hidden="1" customHeight="1" x14ac:dyDescent="0.2">
      <c r="A63" s="8">
        <v>74</v>
      </c>
      <c r="B63" s="78" t="s">
        <v>219</v>
      </c>
      <c r="C63" s="19" t="s">
        <v>238</v>
      </c>
      <c r="D63" s="22" t="e">
        <f>INDEX(Sheet1!$C$5:$BD$195,MATCH($C63,Sheet1!$C$5:$C$195,0),54)</f>
        <v>#N/A</v>
      </c>
      <c r="E63" s="48"/>
      <c r="F63" s="20" t="e">
        <f>(INDEX(Sheet1!$C$5:$BD$195,MATCH($C63,Sheet1!$C$5:$C$195,0),18))/$AO63</f>
        <v>#N/A</v>
      </c>
      <c r="G63" s="21"/>
      <c r="H63" s="20" t="e">
        <f>(INDEX(Sheet1!$C$5:$BD$195,MATCH($C63,Sheet1!$C$5:$C$195,0),30))/$AO63</f>
        <v>#N/A</v>
      </c>
      <c r="I63" s="21"/>
      <c r="J63" s="20" t="e">
        <f t="shared" si="1"/>
        <v>#N/A</v>
      </c>
      <c r="K63" s="21"/>
      <c r="L63" s="20" t="e">
        <f>(((INDEX(Sheet1!$C$5:$BD$195,MATCH($C63,Sheet1!$C$5:$C$195,0),11))*3.4121416)+((INDEX(Sheet1!$C$5:$BD$195,MATCH($C63,Sheet1!$C$5:$C$195,0),23))*99.976))/$AO63</f>
        <v>#N/A</v>
      </c>
      <c r="M63" s="21"/>
      <c r="N63" s="20" t="e">
        <f>(((INDEX(Sheet1!$C$5:$BD$195,MATCH($C63,Sheet1!$C$5:$C$195,0),12))*3.4121416)+((INDEX(Sheet1!$C$5:$BD$195,MATCH($C63,Sheet1!$C$5:$C$195,0),24))*99.976))/$AO63</f>
        <v>#N/A</v>
      </c>
      <c r="O63" s="21"/>
      <c r="P63" s="20" t="e">
        <f>(((INDEX(Sheet1!$C$5:$BD$195,MATCH($C63,Sheet1!$C$5:$C$195,0),17))*3.4121416)+((INDEX(Sheet1!$C$5:$BD$195,MATCH($C63,Sheet1!$C$5:$C$195,0),29))*99.976))/$AO63</f>
        <v>#N/A</v>
      </c>
      <c r="Q63" s="21"/>
      <c r="R63" s="20" t="e">
        <f>(((INDEX(Sheet1!$C$5:$BD$195,MATCH($C63,Sheet1!$C$5:$C$195,0),31))+(INDEX(Sheet1!$C$5:$BD$195,MATCH($C63,Sheet1!$C$5:$C$195,0),32)))*99.976)/$AO63</f>
        <v>#N/A</v>
      </c>
      <c r="S63" s="21"/>
      <c r="T63" s="22" t="e">
        <f>(((INDEX(Sheet1!$C$5:$BD$195,MATCH($C63,Sheet1!$C$5:$C$195,0),19))+(INDEX(Sheet1!$C$5:$BD$195,MATCH($C63,Sheet1!$C$5:$C$195,0),20)))*3.4121416)/$AO63</f>
        <v>#N/A</v>
      </c>
      <c r="U63" s="21"/>
      <c r="V63" s="20" t="e">
        <f>(((INDEX(Sheet1!$C$5:$BD$195,MATCH($C63,Sheet1!$C$5:$C$195,0),13))*3.4121416)+((INDEX(Sheet1!$C$5:$BD$195,MATCH($C63,Sheet1!$C$5:$C$195,0),25))*99.976))/$AO63</f>
        <v>#N/A</v>
      </c>
      <c r="W63" s="21"/>
      <c r="X63" s="20" t="e">
        <f>(((INDEX(Sheet1!$C$5:$BD$195,MATCH($C63,Sheet1!$C$5:C$195,0),15))*3.4121416)+((INDEX(Sheet1!$C$5:$BD$195,MATCH($C63,Sheet1!$C$5:C$195,0),27))*99.976))/$AO63</f>
        <v>#N/A</v>
      </c>
      <c r="Y63" s="21"/>
      <c r="Z63" s="20" t="e">
        <f>(((INDEX(Sheet1!$C$5:$BD$195,MATCH($C63,Sheet1!$C$5:C$195,0),14))*3.4121416)+((INDEX(Sheet1!$C$5:$BD$195,MATCH($C63,Sheet1!$C$5:C$195,0),26))*99.976))/$AO63</f>
        <v>#N/A</v>
      </c>
      <c r="AA63" s="21"/>
      <c r="AB63" s="20" t="e">
        <f>(((INDEX(Sheet1!$C$5:$BD$195,MATCH($C63,Sheet1!$C$5:C$195,0),16))*3.4121416)+((INDEX(Sheet1!$C$5:$BD$195,MATCH($C63,Sheet1!$C$5:C$195,0),28))*99.976))/$AO63</f>
        <v>#N/A</v>
      </c>
      <c r="AC63" s="21"/>
      <c r="AD63" s="29">
        <v>0</v>
      </c>
      <c r="AE63" s="30"/>
      <c r="AF63" s="29">
        <v>0</v>
      </c>
      <c r="AG63" s="30"/>
      <c r="AH63" s="23"/>
      <c r="AI63" s="24"/>
      <c r="AJ63" s="23"/>
      <c r="AK63" s="46"/>
      <c r="AL63" s="22" t="str">
        <f t="shared" si="19"/>
        <v>No</v>
      </c>
      <c r="AM63" s="22" t="str">
        <f t="shared" si="20"/>
        <v>Yes</v>
      </c>
      <c r="AN63" s="45" t="str">
        <f t="shared" si="21"/>
        <v>Fail</v>
      </c>
      <c r="AO63" s="74">
        <f>IF(SEARCH("OffLrg",C63),Sheet3!C$2,Sheet3!F$2)</f>
        <v>498600</v>
      </c>
      <c r="AP63" s="41"/>
      <c r="AQ63" s="41"/>
      <c r="AR63" s="42"/>
    </row>
    <row r="64" spans="1:44" s="25" customFormat="1" ht="25.5" hidden="1" customHeight="1" x14ac:dyDescent="0.2">
      <c r="A64" s="8">
        <v>75</v>
      </c>
      <c r="B64" s="78" t="s">
        <v>219</v>
      </c>
      <c r="C64" s="19" t="s">
        <v>239</v>
      </c>
      <c r="D64" s="22" t="e">
        <f>INDEX(Sheet1!$C$5:$BD$195,MATCH($C64,Sheet1!$C$5:$C$195,0),54)</f>
        <v>#N/A</v>
      </c>
      <c r="E64" s="48"/>
      <c r="F64" s="20" t="e">
        <f>(INDEX(Sheet1!$C$5:$BD$195,MATCH($C64,Sheet1!$C$5:$C$195,0),18))/$AO64</f>
        <v>#N/A</v>
      </c>
      <c r="G64" s="21"/>
      <c r="H64" s="20" t="e">
        <f>(INDEX(Sheet1!$C$5:$BD$195,MATCH($C64,Sheet1!$C$5:$C$195,0),30))/$AO64</f>
        <v>#N/A</v>
      </c>
      <c r="I64" s="21"/>
      <c r="J64" s="20" t="e">
        <f t="shared" si="1"/>
        <v>#N/A</v>
      </c>
      <c r="K64" s="21"/>
      <c r="L64" s="20" t="e">
        <f>(((INDEX(Sheet1!$C$5:$BD$195,MATCH($C64,Sheet1!$C$5:$C$195,0),11))*3.4121416)+((INDEX(Sheet1!$C$5:$BD$195,MATCH($C64,Sheet1!$C$5:$C$195,0),23))*99.976))/$AO64</f>
        <v>#N/A</v>
      </c>
      <c r="M64" s="21"/>
      <c r="N64" s="20" t="e">
        <f>(((INDEX(Sheet1!$C$5:$BD$195,MATCH($C64,Sheet1!$C$5:$C$195,0),12))*3.4121416)+((INDEX(Sheet1!$C$5:$BD$195,MATCH($C64,Sheet1!$C$5:$C$195,0),24))*99.976))/$AO64</f>
        <v>#N/A</v>
      </c>
      <c r="O64" s="21"/>
      <c r="P64" s="20" t="e">
        <f>(((INDEX(Sheet1!$C$5:$BD$195,MATCH($C64,Sheet1!$C$5:$C$195,0),17))*3.4121416)+((INDEX(Sheet1!$C$5:$BD$195,MATCH($C64,Sheet1!$C$5:$C$195,0),29))*99.976))/$AO64</f>
        <v>#N/A</v>
      </c>
      <c r="Q64" s="21"/>
      <c r="R64" s="20" t="e">
        <f>(((INDEX(Sheet1!$C$5:$BD$195,MATCH($C64,Sheet1!$C$5:$C$195,0),31))+(INDEX(Sheet1!$C$5:$BD$195,MATCH($C64,Sheet1!$C$5:$C$195,0),32)))*99.976)/$AO64</f>
        <v>#N/A</v>
      </c>
      <c r="S64" s="21"/>
      <c r="T64" s="22" t="e">
        <f>(((INDEX(Sheet1!$C$5:$BD$195,MATCH($C64,Sheet1!$C$5:$C$195,0),19))+(INDEX(Sheet1!$C$5:$BD$195,MATCH($C64,Sheet1!$C$5:$C$195,0),20)))*3.4121416)/$AO64</f>
        <v>#N/A</v>
      </c>
      <c r="U64" s="21"/>
      <c r="V64" s="20" t="e">
        <f>(((INDEX(Sheet1!$C$5:$BD$195,MATCH($C64,Sheet1!$C$5:$C$195,0),13))*3.4121416)+((INDEX(Sheet1!$C$5:$BD$195,MATCH($C64,Sheet1!$C$5:$C$195,0),25))*99.976))/$AO64</f>
        <v>#N/A</v>
      </c>
      <c r="W64" s="21"/>
      <c r="X64" s="20" t="e">
        <f>(((INDEX(Sheet1!$C$5:$BD$195,MATCH($C64,Sheet1!$C$5:C$195,0),15))*3.4121416)+((INDEX(Sheet1!$C$5:$BD$195,MATCH($C64,Sheet1!$C$5:C$195,0),27))*99.976))/$AO64</f>
        <v>#N/A</v>
      </c>
      <c r="Y64" s="21"/>
      <c r="Z64" s="20" t="e">
        <f>(((INDEX(Sheet1!$C$5:$BD$195,MATCH($C64,Sheet1!$C$5:C$195,0),14))*3.4121416)+((INDEX(Sheet1!$C$5:$BD$195,MATCH($C64,Sheet1!$C$5:C$195,0),26))*99.976))/$AO64</f>
        <v>#N/A</v>
      </c>
      <c r="AA64" s="21"/>
      <c r="AB64" s="20" t="e">
        <f>(((INDEX(Sheet1!$C$5:$BD$195,MATCH($C64,Sheet1!$C$5:C$195,0),16))*3.4121416)+((INDEX(Sheet1!$C$5:$BD$195,MATCH($C64,Sheet1!$C$5:C$195,0),28))*99.976))/$AO64</f>
        <v>#N/A</v>
      </c>
      <c r="AC64" s="21"/>
      <c r="AD64" s="29">
        <v>0</v>
      </c>
      <c r="AE64" s="30"/>
      <c r="AF64" s="29">
        <v>0</v>
      </c>
      <c r="AG64" s="30"/>
      <c r="AH64" s="23"/>
      <c r="AI64" s="24"/>
      <c r="AJ64" s="23"/>
      <c r="AK64" s="46"/>
      <c r="AL64" s="22" t="str">
        <f t="shared" si="19"/>
        <v>No</v>
      </c>
      <c r="AM64" s="22" t="str">
        <f t="shared" si="20"/>
        <v>Yes</v>
      </c>
      <c r="AN64" s="45" t="str">
        <f t="shared" si="21"/>
        <v>Fail</v>
      </c>
      <c r="AO64" s="74">
        <f>IF(SEARCH("OffLrg",C64),Sheet3!C$2,Sheet3!F$2)</f>
        <v>498600</v>
      </c>
      <c r="AP64" s="41"/>
      <c r="AQ64" s="41"/>
      <c r="AR64" s="42"/>
    </row>
    <row r="65" spans="1:44" s="25" customFormat="1" ht="25.5" hidden="1" customHeight="1" x14ac:dyDescent="0.2">
      <c r="A65" s="8">
        <v>76</v>
      </c>
      <c r="B65" s="78" t="s">
        <v>219</v>
      </c>
      <c r="C65" s="19" t="s">
        <v>240</v>
      </c>
      <c r="D65" s="22" t="e">
        <f>INDEX(Sheet1!$C$5:$BD$195,MATCH($C65,Sheet1!$C$5:$C$195,0),54)</f>
        <v>#N/A</v>
      </c>
      <c r="E65" s="48"/>
      <c r="F65" s="20" t="e">
        <f>(INDEX(Sheet1!$C$5:$BD$195,MATCH($C65,Sheet1!$C$5:$C$195,0),18))/$AO65</f>
        <v>#N/A</v>
      </c>
      <c r="G65" s="21"/>
      <c r="H65" s="20" t="e">
        <f>(INDEX(Sheet1!$C$5:$BD$195,MATCH($C65,Sheet1!$C$5:$C$195,0),30))/$AO65</f>
        <v>#N/A</v>
      </c>
      <c r="I65" s="21"/>
      <c r="J65" s="20" t="e">
        <f t="shared" si="1"/>
        <v>#N/A</v>
      </c>
      <c r="K65" s="21"/>
      <c r="L65" s="20" t="e">
        <f>(((INDEX(Sheet1!$C$5:$BD$195,MATCH($C65,Sheet1!$C$5:$C$195,0),11))*3.4121416)+((INDEX(Sheet1!$C$5:$BD$195,MATCH($C65,Sheet1!$C$5:$C$195,0),23))*99.976))/$AO65</f>
        <v>#N/A</v>
      </c>
      <c r="M65" s="21"/>
      <c r="N65" s="20" t="e">
        <f>(((INDEX(Sheet1!$C$5:$BD$195,MATCH($C65,Sheet1!$C$5:$C$195,0),12))*3.4121416)+((INDEX(Sheet1!$C$5:$BD$195,MATCH($C65,Sheet1!$C$5:$C$195,0),24))*99.976))/$AO65</f>
        <v>#N/A</v>
      </c>
      <c r="O65" s="21"/>
      <c r="P65" s="20" t="e">
        <f>(((INDEX(Sheet1!$C$5:$BD$195,MATCH($C65,Sheet1!$C$5:$C$195,0),17))*3.4121416)+((INDEX(Sheet1!$C$5:$BD$195,MATCH($C65,Sheet1!$C$5:$C$195,0),29))*99.976))/$AO65</f>
        <v>#N/A</v>
      </c>
      <c r="Q65" s="21"/>
      <c r="R65" s="20" t="e">
        <f>(((INDEX(Sheet1!$C$5:$BD$195,MATCH($C65,Sheet1!$C$5:$C$195,0),31))+(INDEX(Sheet1!$C$5:$BD$195,MATCH($C65,Sheet1!$C$5:$C$195,0),32)))*99.976)/$AO65</f>
        <v>#N/A</v>
      </c>
      <c r="S65" s="21"/>
      <c r="T65" s="22" t="e">
        <f>(((INDEX(Sheet1!$C$5:$BD$195,MATCH($C65,Sheet1!$C$5:$C$195,0),19))+(INDEX(Sheet1!$C$5:$BD$195,MATCH($C65,Sheet1!$C$5:$C$195,0),20)))*3.4121416)/$AO65</f>
        <v>#N/A</v>
      </c>
      <c r="U65" s="21"/>
      <c r="V65" s="20" t="e">
        <f>(((INDEX(Sheet1!$C$5:$BD$195,MATCH($C65,Sheet1!$C$5:$C$195,0),13))*3.4121416)+((INDEX(Sheet1!$C$5:$BD$195,MATCH($C65,Sheet1!$C$5:$C$195,0),25))*99.976))/$AO65</f>
        <v>#N/A</v>
      </c>
      <c r="W65" s="21"/>
      <c r="X65" s="20" t="e">
        <f>(((INDEX(Sheet1!$C$5:$BD$195,MATCH($C65,Sheet1!$C$5:C$195,0),15))*3.4121416)+((INDEX(Sheet1!$C$5:$BD$195,MATCH($C65,Sheet1!$C$5:C$195,0),27))*99.976))/$AO65</f>
        <v>#N/A</v>
      </c>
      <c r="Y65" s="21"/>
      <c r="Z65" s="20" t="e">
        <f>(((INDEX(Sheet1!$C$5:$BD$195,MATCH($C65,Sheet1!$C$5:C$195,0),14))*3.4121416)+((INDEX(Sheet1!$C$5:$BD$195,MATCH($C65,Sheet1!$C$5:C$195,0),26))*99.976))/$AO65</f>
        <v>#N/A</v>
      </c>
      <c r="AA65" s="21"/>
      <c r="AB65" s="20" t="e">
        <f>(((INDEX(Sheet1!$C$5:$BD$195,MATCH($C65,Sheet1!$C$5:C$195,0),16))*3.4121416)+((INDEX(Sheet1!$C$5:$BD$195,MATCH($C65,Sheet1!$C$5:C$195,0),28))*99.976))/$AO65</f>
        <v>#N/A</v>
      </c>
      <c r="AC65" s="21"/>
      <c r="AD65" s="29">
        <v>0</v>
      </c>
      <c r="AE65" s="30"/>
      <c r="AF65" s="29">
        <v>0</v>
      </c>
      <c r="AG65" s="30"/>
      <c r="AH65" s="23"/>
      <c r="AI65" s="24"/>
      <c r="AJ65" s="23"/>
      <c r="AK65" s="46"/>
      <c r="AL65" s="22" t="str">
        <f t="shared" si="19"/>
        <v>No</v>
      </c>
      <c r="AM65" s="22" t="str">
        <f t="shared" si="20"/>
        <v>Yes</v>
      </c>
      <c r="AN65" s="45" t="str">
        <f t="shared" si="21"/>
        <v>Fail</v>
      </c>
      <c r="AO65" s="74">
        <f>IF(SEARCH("OffLrg",C65),Sheet3!C$2,Sheet3!F$2)</f>
        <v>498600</v>
      </c>
      <c r="AP65" s="41"/>
      <c r="AQ65" s="41"/>
      <c r="AR65" s="42"/>
    </row>
    <row r="66" spans="1:44" s="7" customFormat="1" ht="25.5" hidden="1" customHeight="1" x14ac:dyDescent="0.2">
      <c r="A66" s="6">
        <v>77</v>
      </c>
      <c r="B66" s="78" t="s">
        <v>219</v>
      </c>
      <c r="C66" s="17" t="s">
        <v>227</v>
      </c>
      <c r="D66" s="22" t="e">
        <f>INDEX(Sheet1!$C$5:$BD$195,MATCH($C66,Sheet1!$C$5:$C$195,0),54)</f>
        <v>#N/A</v>
      </c>
      <c r="E66" s="48"/>
      <c r="F66" s="20" t="e">
        <f>(INDEX(Sheet1!$C$5:$BD$195,MATCH($C66,Sheet1!$C$5:$C$195,0),18))/$AO66</f>
        <v>#N/A</v>
      </c>
      <c r="G66" s="21"/>
      <c r="H66" s="20" t="e">
        <f>(INDEX(Sheet1!$C$5:$BD$195,MATCH($C66,Sheet1!$C$5:$C$195,0),30))/$AO66</f>
        <v>#N/A</v>
      </c>
      <c r="I66" s="21"/>
      <c r="J66" s="20" t="e">
        <f t="shared" si="1"/>
        <v>#N/A</v>
      </c>
      <c r="K66" s="21"/>
      <c r="L66" s="20" t="e">
        <f>(((INDEX(Sheet1!$C$5:$BD$195,MATCH($C66,Sheet1!$C$5:$C$195,0),11))*3.4121416)+((INDEX(Sheet1!$C$5:$BD$195,MATCH($C66,Sheet1!$C$5:$C$195,0),23))*99.976))/$AO66</f>
        <v>#N/A</v>
      </c>
      <c r="M66" s="21"/>
      <c r="N66" s="20" t="e">
        <f>(((INDEX(Sheet1!$C$5:$BD$195,MATCH($C66,Sheet1!$C$5:$C$195,0),12))*3.4121416)+((INDEX(Sheet1!$C$5:$BD$195,MATCH($C66,Sheet1!$C$5:$C$195,0),24))*99.976))/$AO66</f>
        <v>#N/A</v>
      </c>
      <c r="O66" s="21"/>
      <c r="P66" s="20" t="e">
        <f>(((INDEX(Sheet1!$C$5:$BD$195,MATCH($C66,Sheet1!$C$5:$C$195,0),17))*3.4121416)+((INDEX(Sheet1!$C$5:$BD$195,MATCH($C66,Sheet1!$C$5:$C$195,0),29))*99.976))/$AO66</f>
        <v>#N/A</v>
      </c>
      <c r="Q66" s="21"/>
      <c r="R66" s="20" t="e">
        <f>(((INDEX(Sheet1!$C$5:$BD$195,MATCH($C66,Sheet1!$C$5:$C$195,0),31))+(INDEX(Sheet1!$C$5:$BD$195,MATCH($C66,Sheet1!$C$5:$C$195,0),32)))*99.976)/$AO66</f>
        <v>#N/A</v>
      </c>
      <c r="S66" s="21"/>
      <c r="T66" s="22" t="e">
        <f>(((INDEX(Sheet1!$C$5:$BD$195,MATCH($C66,Sheet1!$C$5:$C$195,0),19))+(INDEX(Sheet1!$C$5:$BD$195,MATCH($C66,Sheet1!$C$5:$C$195,0),20)))*3.4121416)/$AO66</f>
        <v>#N/A</v>
      </c>
      <c r="U66" s="21"/>
      <c r="V66" s="20" t="e">
        <f>(((INDEX(Sheet1!$C$5:$BD$195,MATCH($C66,Sheet1!$C$5:$C$195,0),13))*3.4121416)+((INDEX(Sheet1!$C$5:$BD$195,MATCH($C66,Sheet1!$C$5:$C$195,0),25))*99.976))/$AO66</f>
        <v>#N/A</v>
      </c>
      <c r="W66" s="21"/>
      <c r="X66" s="20" t="e">
        <f>(((INDEX(Sheet1!$C$5:$BD$195,MATCH($C66,Sheet1!$C$5:C$195,0),15))*3.4121416)+((INDEX(Sheet1!$C$5:$BD$195,MATCH($C66,Sheet1!$C$5:C$195,0),27))*99.976))/$AO66</f>
        <v>#N/A</v>
      </c>
      <c r="Y66" s="21"/>
      <c r="Z66" s="20" t="e">
        <f>(((INDEX(Sheet1!$C$5:$BD$195,MATCH($C66,Sheet1!$C$5:C$195,0),14))*3.4121416)+((INDEX(Sheet1!$C$5:$BD$195,MATCH($C66,Sheet1!$C$5:C$195,0),26))*99.976))/$AO66</f>
        <v>#N/A</v>
      </c>
      <c r="AA66" s="21"/>
      <c r="AB66" s="20" t="e">
        <f>(((INDEX(Sheet1!$C$5:$BD$195,MATCH($C66,Sheet1!$C$5:C$195,0),16))*3.4121416)+((INDEX(Sheet1!$C$5:$BD$195,MATCH($C66,Sheet1!$C$5:C$195,0),28))*99.976))/$AO66</f>
        <v>#N/A</v>
      </c>
      <c r="AC66" s="21"/>
      <c r="AD66" s="29">
        <v>0</v>
      </c>
      <c r="AE66" s="30"/>
      <c r="AF66" s="29">
        <v>0</v>
      </c>
      <c r="AG66" s="30"/>
      <c r="AH66" s="23"/>
      <c r="AI66" s="24"/>
      <c r="AJ66" s="23"/>
      <c r="AK66" s="46"/>
      <c r="AL66" s="22" t="str">
        <f t="shared" si="19"/>
        <v>No</v>
      </c>
      <c r="AM66" s="22" t="str">
        <f t="shared" si="20"/>
        <v>Yes</v>
      </c>
      <c r="AN66" s="45" t="str">
        <f t="shared" si="21"/>
        <v>Fail</v>
      </c>
      <c r="AO66" s="74">
        <f>IF(SEARCH("OffLrg",C66),Sheet3!C$2,Sheet3!F$2)</f>
        <v>498600</v>
      </c>
      <c r="AP66" s="41"/>
      <c r="AQ66" s="41"/>
      <c r="AR66" s="36"/>
    </row>
    <row r="67" spans="1:44" s="25" customFormat="1" ht="25.5" hidden="1" customHeight="1" x14ac:dyDescent="0.2">
      <c r="A67" s="8">
        <v>78</v>
      </c>
      <c r="B67" s="78" t="s">
        <v>219</v>
      </c>
      <c r="C67" s="19" t="s">
        <v>241</v>
      </c>
      <c r="D67" s="22" t="e">
        <f>INDEX(Sheet1!$C$5:$BD$195,MATCH($C67,Sheet1!$C$5:$C$195,0),54)</f>
        <v>#N/A</v>
      </c>
      <c r="E67" s="48"/>
      <c r="F67" s="20" t="e">
        <f>(INDEX(Sheet1!$C$5:$BD$195,MATCH($C67,Sheet1!$C$5:$C$195,0),18))/$AO67</f>
        <v>#N/A</v>
      </c>
      <c r="G67" s="21"/>
      <c r="H67" s="20" t="e">
        <f>(INDEX(Sheet1!$C$5:$BD$195,MATCH($C67,Sheet1!$C$5:$C$195,0),30))/$AO67</f>
        <v>#N/A</v>
      </c>
      <c r="I67" s="21"/>
      <c r="J67" s="20" t="e">
        <f t="shared" si="1"/>
        <v>#N/A</v>
      </c>
      <c r="K67" s="21"/>
      <c r="L67" s="20" t="e">
        <f>(((INDEX(Sheet1!$C$5:$BD$195,MATCH($C67,Sheet1!$C$5:$C$195,0),11))*3.4121416)+((INDEX(Sheet1!$C$5:$BD$195,MATCH($C67,Sheet1!$C$5:$C$195,0),23))*99.976))/$AO67</f>
        <v>#N/A</v>
      </c>
      <c r="M67" s="21"/>
      <c r="N67" s="20" t="e">
        <f>(((INDEX(Sheet1!$C$5:$BD$195,MATCH($C67,Sheet1!$C$5:$C$195,0),12))*3.4121416)+((INDEX(Sheet1!$C$5:$BD$195,MATCH($C67,Sheet1!$C$5:$C$195,0),24))*99.976))/$AO67</f>
        <v>#N/A</v>
      </c>
      <c r="O67" s="21"/>
      <c r="P67" s="20" t="e">
        <f>(((INDEX(Sheet1!$C$5:$BD$195,MATCH($C67,Sheet1!$C$5:$C$195,0),17))*3.4121416)+((INDEX(Sheet1!$C$5:$BD$195,MATCH($C67,Sheet1!$C$5:$C$195,0),29))*99.976))/$AO67</f>
        <v>#N/A</v>
      </c>
      <c r="Q67" s="21"/>
      <c r="R67" s="20" t="e">
        <f>(((INDEX(Sheet1!$C$5:$BD$195,MATCH($C67,Sheet1!$C$5:$C$195,0),31))+(INDEX(Sheet1!$C$5:$BD$195,MATCH($C67,Sheet1!$C$5:$C$195,0),32)))*99.976)/$AO67</f>
        <v>#N/A</v>
      </c>
      <c r="S67" s="21"/>
      <c r="T67" s="22" t="e">
        <f>(((INDEX(Sheet1!$C$5:$BD$195,MATCH($C67,Sheet1!$C$5:$C$195,0),19))+(INDEX(Sheet1!$C$5:$BD$195,MATCH($C67,Sheet1!$C$5:$C$195,0),20)))*3.4121416)/$AO67</f>
        <v>#N/A</v>
      </c>
      <c r="U67" s="21"/>
      <c r="V67" s="20" t="e">
        <f>(((INDEX(Sheet1!$C$5:$BD$195,MATCH($C67,Sheet1!$C$5:$C$195,0),13))*3.4121416)+((INDEX(Sheet1!$C$5:$BD$195,MATCH($C67,Sheet1!$C$5:$C$195,0),25))*99.976))/$AO67</f>
        <v>#N/A</v>
      </c>
      <c r="W67" s="21"/>
      <c r="X67" s="20" t="e">
        <f>(((INDEX(Sheet1!$C$5:$BD$195,MATCH($C67,Sheet1!$C$5:C$195,0),15))*3.4121416)+((INDEX(Sheet1!$C$5:$BD$195,MATCH($C67,Sheet1!$C$5:C$195,0),27))*99.976))/$AO67</f>
        <v>#N/A</v>
      </c>
      <c r="Y67" s="21"/>
      <c r="Z67" s="20" t="e">
        <f>(((INDEX(Sheet1!$C$5:$BD$195,MATCH($C67,Sheet1!$C$5:C$195,0),14))*3.4121416)+((INDEX(Sheet1!$C$5:$BD$195,MATCH($C67,Sheet1!$C$5:C$195,0),26))*99.976))/$AO67</f>
        <v>#N/A</v>
      </c>
      <c r="AA67" s="21"/>
      <c r="AB67" s="20" t="e">
        <f>(((INDEX(Sheet1!$C$5:$BD$195,MATCH($C67,Sheet1!$C$5:C$195,0),16))*3.4121416)+((INDEX(Sheet1!$C$5:$BD$195,MATCH($C67,Sheet1!$C$5:C$195,0),28))*99.976))/$AO67</f>
        <v>#N/A</v>
      </c>
      <c r="AC67" s="21"/>
      <c r="AD67" s="29">
        <v>0</v>
      </c>
      <c r="AE67" s="30"/>
      <c r="AF67" s="29">
        <v>0</v>
      </c>
      <c r="AG67" s="30"/>
      <c r="AH67" s="23"/>
      <c r="AI67" s="24"/>
      <c r="AJ67" s="23"/>
      <c r="AK67" s="46"/>
      <c r="AL67" s="22" t="str">
        <f t="shared" si="19"/>
        <v>No</v>
      </c>
      <c r="AM67" s="22" t="str">
        <f t="shared" si="20"/>
        <v>Yes</v>
      </c>
      <c r="AN67" s="45" t="str">
        <f t="shared" si="21"/>
        <v>Fail</v>
      </c>
      <c r="AO67" s="74">
        <f>IF(SEARCH("OffLrg",C67),Sheet3!C$2,Sheet3!F$2)</f>
        <v>498600</v>
      </c>
      <c r="AP67" s="41"/>
      <c r="AQ67" s="41"/>
      <c r="AR67" s="42"/>
    </row>
    <row r="68" spans="1:44" s="25" customFormat="1" ht="25.5" hidden="1" customHeight="1" x14ac:dyDescent="0.2">
      <c r="A68" s="8">
        <v>79</v>
      </c>
      <c r="B68" s="78" t="s">
        <v>219</v>
      </c>
      <c r="C68" s="19" t="s">
        <v>242</v>
      </c>
      <c r="D68" s="22" t="e">
        <f>INDEX(Sheet1!$C$5:$BD$195,MATCH($C68,Sheet1!$C$5:$C$195,0),54)</f>
        <v>#N/A</v>
      </c>
      <c r="E68" s="48"/>
      <c r="F68" s="20" t="e">
        <f>(INDEX(Sheet1!$C$5:$BD$195,MATCH($C68,Sheet1!$C$5:$C$195,0),18))/$AO68</f>
        <v>#N/A</v>
      </c>
      <c r="G68" s="21"/>
      <c r="H68" s="20" t="e">
        <f>(INDEX(Sheet1!$C$5:$BD$195,MATCH($C68,Sheet1!$C$5:$C$195,0),30))/$AO68</f>
        <v>#N/A</v>
      </c>
      <c r="I68" s="21"/>
      <c r="J68" s="20" t="e">
        <f t="shared" si="1"/>
        <v>#N/A</v>
      </c>
      <c r="K68" s="21"/>
      <c r="L68" s="20" t="e">
        <f>(((INDEX(Sheet1!$C$5:$BD$195,MATCH($C68,Sheet1!$C$5:$C$195,0),11))*3.4121416)+((INDEX(Sheet1!$C$5:$BD$195,MATCH($C68,Sheet1!$C$5:$C$195,0),23))*99.976))/$AO68</f>
        <v>#N/A</v>
      </c>
      <c r="M68" s="21"/>
      <c r="N68" s="20" t="e">
        <f>(((INDEX(Sheet1!$C$5:$BD$195,MATCH($C68,Sheet1!$C$5:$C$195,0),12))*3.4121416)+((INDEX(Sheet1!$C$5:$BD$195,MATCH($C68,Sheet1!$C$5:$C$195,0),24))*99.976))/$AO68</f>
        <v>#N/A</v>
      </c>
      <c r="O68" s="21"/>
      <c r="P68" s="20" t="e">
        <f>(((INDEX(Sheet1!$C$5:$BD$195,MATCH($C68,Sheet1!$C$5:$C$195,0),17))*3.4121416)+((INDEX(Sheet1!$C$5:$BD$195,MATCH($C68,Sheet1!$C$5:$C$195,0),29))*99.976))/$AO68</f>
        <v>#N/A</v>
      </c>
      <c r="Q68" s="21"/>
      <c r="R68" s="20" t="e">
        <f>(((INDEX(Sheet1!$C$5:$BD$195,MATCH($C68,Sheet1!$C$5:$C$195,0),31))+(INDEX(Sheet1!$C$5:$BD$195,MATCH($C68,Sheet1!$C$5:$C$195,0),32)))*99.976)/$AO68</f>
        <v>#N/A</v>
      </c>
      <c r="S68" s="21"/>
      <c r="T68" s="22" t="e">
        <f>(((INDEX(Sheet1!$C$5:$BD$195,MATCH($C68,Sheet1!$C$5:$C$195,0),19))+(INDEX(Sheet1!$C$5:$BD$195,MATCH($C68,Sheet1!$C$5:$C$195,0),20)))*3.4121416)/$AO68</f>
        <v>#N/A</v>
      </c>
      <c r="U68" s="21"/>
      <c r="V68" s="20" t="e">
        <f>(((INDEX(Sheet1!$C$5:$BD$195,MATCH($C68,Sheet1!$C$5:$C$195,0),13))*3.4121416)+((INDEX(Sheet1!$C$5:$BD$195,MATCH($C68,Sheet1!$C$5:$C$195,0),25))*99.976))/$AO68</f>
        <v>#N/A</v>
      </c>
      <c r="W68" s="21"/>
      <c r="X68" s="20" t="e">
        <f>(((INDEX(Sheet1!$C$5:$BD$195,MATCH($C68,Sheet1!$C$5:C$195,0),15))*3.4121416)+((INDEX(Sheet1!$C$5:$BD$195,MATCH($C68,Sheet1!$C$5:C$195,0),27))*99.976))/$AO68</f>
        <v>#N/A</v>
      </c>
      <c r="Y68" s="21"/>
      <c r="Z68" s="20" t="e">
        <f>(((INDEX(Sheet1!$C$5:$BD$195,MATCH($C68,Sheet1!$C$5:C$195,0),14))*3.4121416)+((INDEX(Sheet1!$C$5:$BD$195,MATCH($C68,Sheet1!$C$5:C$195,0),26))*99.976))/$AO68</f>
        <v>#N/A</v>
      </c>
      <c r="AA68" s="21"/>
      <c r="AB68" s="20" t="e">
        <f>(((INDEX(Sheet1!$C$5:$BD$195,MATCH($C68,Sheet1!$C$5:C$195,0),16))*3.4121416)+((INDEX(Sheet1!$C$5:$BD$195,MATCH($C68,Sheet1!$C$5:C$195,0),28))*99.976))/$AO68</f>
        <v>#N/A</v>
      </c>
      <c r="AC68" s="21"/>
      <c r="AD68" s="29">
        <v>0</v>
      </c>
      <c r="AE68" s="30"/>
      <c r="AF68" s="29">
        <v>0</v>
      </c>
      <c r="AG68" s="30"/>
      <c r="AH68" s="23"/>
      <c r="AI68" s="24"/>
      <c r="AJ68" s="23"/>
      <c r="AK68" s="46"/>
      <c r="AL68" s="22" t="str">
        <f t="shared" si="19"/>
        <v>No</v>
      </c>
      <c r="AM68" s="22" t="str">
        <f t="shared" si="20"/>
        <v>Yes</v>
      </c>
      <c r="AN68" s="45" t="str">
        <f t="shared" si="21"/>
        <v>Fail</v>
      </c>
      <c r="AO68" s="74">
        <f>IF(SEARCH("OffLrg",C68),Sheet3!C$2,Sheet3!F$2)</f>
        <v>498600</v>
      </c>
      <c r="AP68" s="41"/>
      <c r="AQ68" s="41"/>
      <c r="AR68" s="42"/>
    </row>
    <row r="69" spans="1:44" s="25" customFormat="1" ht="25.5" hidden="1" customHeight="1" x14ac:dyDescent="0.2">
      <c r="A69" s="8">
        <v>80</v>
      </c>
      <c r="B69" s="78" t="s">
        <v>219</v>
      </c>
      <c r="C69" s="19" t="s">
        <v>243</v>
      </c>
      <c r="D69" s="22" t="e">
        <f>INDEX(Sheet1!$C$5:$BD$195,MATCH($C69,Sheet1!$C$5:$C$195,0),54)</f>
        <v>#N/A</v>
      </c>
      <c r="E69" s="48"/>
      <c r="F69" s="20" t="e">
        <f>(INDEX(Sheet1!$C$5:$BD$195,MATCH($C69,Sheet1!$C$5:$C$195,0),18))/$AO69</f>
        <v>#N/A</v>
      </c>
      <c r="G69" s="21"/>
      <c r="H69" s="20" t="e">
        <f>(INDEX(Sheet1!$C$5:$BD$195,MATCH($C69,Sheet1!$C$5:$C$195,0),30))/$AO69</f>
        <v>#N/A</v>
      </c>
      <c r="I69" s="21"/>
      <c r="J69" s="20" t="e">
        <f t="shared" si="1"/>
        <v>#N/A</v>
      </c>
      <c r="K69" s="21"/>
      <c r="L69" s="20" t="e">
        <f>(((INDEX(Sheet1!$C$5:$BD$195,MATCH($C69,Sheet1!$C$5:$C$195,0),11))*3.4121416)+((INDEX(Sheet1!$C$5:$BD$195,MATCH($C69,Sheet1!$C$5:$C$195,0),23))*99.976))/$AO69</f>
        <v>#N/A</v>
      </c>
      <c r="M69" s="21"/>
      <c r="N69" s="20" t="e">
        <f>(((INDEX(Sheet1!$C$5:$BD$195,MATCH($C69,Sheet1!$C$5:$C$195,0),12))*3.4121416)+((INDEX(Sheet1!$C$5:$BD$195,MATCH($C69,Sheet1!$C$5:$C$195,0),24))*99.976))/$AO69</f>
        <v>#N/A</v>
      </c>
      <c r="O69" s="21"/>
      <c r="P69" s="20" t="e">
        <f>(((INDEX(Sheet1!$C$5:$BD$195,MATCH($C69,Sheet1!$C$5:$C$195,0),17))*3.4121416)+((INDEX(Sheet1!$C$5:$BD$195,MATCH($C69,Sheet1!$C$5:$C$195,0),29))*99.976))/$AO69</f>
        <v>#N/A</v>
      </c>
      <c r="Q69" s="21"/>
      <c r="R69" s="20" t="e">
        <f>(((INDEX(Sheet1!$C$5:$BD$195,MATCH($C69,Sheet1!$C$5:$C$195,0),31))+(INDEX(Sheet1!$C$5:$BD$195,MATCH($C69,Sheet1!$C$5:$C$195,0),32)))*99.976)/$AO69</f>
        <v>#N/A</v>
      </c>
      <c r="S69" s="21"/>
      <c r="T69" s="22" t="e">
        <f>(((INDEX(Sheet1!$C$5:$BD$195,MATCH($C69,Sheet1!$C$5:$C$195,0),19))+(INDEX(Sheet1!$C$5:$BD$195,MATCH($C69,Sheet1!$C$5:$C$195,0),20)))*3.4121416)/$AO69</f>
        <v>#N/A</v>
      </c>
      <c r="U69" s="21"/>
      <c r="V69" s="20" t="e">
        <f>(((INDEX(Sheet1!$C$5:$BD$195,MATCH($C69,Sheet1!$C$5:$C$195,0),13))*3.4121416)+((INDEX(Sheet1!$C$5:$BD$195,MATCH($C69,Sheet1!$C$5:$C$195,0),25))*99.976))/$AO69</f>
        <v>#N/A</v>
      </c>
      <c r="W69" s="21"/>
      <c r="X69" s="20" t="e">
        <f>(((INDEX(Sheet1!$C$5:$BD$195,MATCH($C69,Sheet1!$C$5:C$195,0),15))*3.4121416)+((INDEX(Sheet1!$C$5:$BD$195,MATCH($C69,Sheet1!$C$5:C$195,0),27))*99.976))/$AO69</f>
        <v>#N/A</v>
      </c>
      <c r="Y69" s="21"/>
      <c r="Z69" s="20" t="e">
        <f>(((INDEX(Sheet1!$C$5:$BD$195,MATCH($C69,Sheet1!$C$5:C$195,0),14))*3.4121416)+((INDEX(Sheet1!$C$5:$BD$195,MATCH($C69,Sheet1!$C$5:C$195,0),26))*99.976))/$AO69</f>
        <v>#N/A</v>
      </c>
      <c r="AA69" s="21"/>
      <c r="AB69" s="20" t="e">
        <f>(((INDEX(Sheet1!$C$5:$BD$195,MATCH($C69,Sheet1!$C$5:C$195,0),16))*3.4121416)+((INDEX(Sheet1!$C$5:$BD$195,MATCH($C69,Sheet1!$C$5:C$195,0),28))*99.976))/$AO69</f>
        <v>#N/A</v>
      </c>
      <c r="AC69" s="21"/>
      <c r="AD69" s="29">
        <v>0</v>
      </c>
      <c r="AE69" s="30"/>
      <c r="AF69" s="29">
        <v>0</v>
      </c>
      <c r="AG69" s="30"/>
      <c r="AH69" s="23"/>
      <c r="AI69" s="24"/>
      <c r="AJ69" s="23"/>
      <c r="AK69" s="46"/>
      <c r="AL69" s="22" t="str">
        <f t="shared" si="19"/>
        <v>No</v>
      </c>
      <c r="AM69" s="22" t="str">
        <f t="shared" si="20"/>
        <v>Yes</v>
      </c>
      <c r="AN69" s="45" t="str">
        <f t="shared" si="21"/>
        <v>Fail</v>
      </c>
      <c r="AO69" s="74">
        <f>IF(SEARCH("OffLrg",C69),Sheet3!C$2,Sheet3!F$2)</f>
        <v>498600</v>
      </c>
      <c r="AP69" s="41"/>
      <c r="AQ69" s="41"/>
      <c r="AR69" s="42"/>
    </row>
    <row r="70" spans="1:44" s="7" customFormat="1" ht="25.5" hidden="1" customHeight="1" x14ac:dyDescent="0.2">
      <c r="A70" s="6">
        <v>81</v>
      </c>
      <c r="B70" s="78" t="s">
        <v>219</v>
      </c>
      <c r="C70" s="17" t="s">
        <v>228</v>
      </c>
      <c r="D70" s="22" t="e">
        <f>INDEX(Sheet1!$C$5:$BD$195,MATCH($C70,Sheet1!$C$5:$C$195,0),54)</f>
        <v>#N/A</v>
      </c>
      <c r="E70" s="48"/>
      <c r="F70" s="20" t="e">
        <f>(INDEX(Sheet1!$C$5:$BD$195,MATCH($C70,Sheet1!$C$5:$C$195,0),18))/$AO70</f>
        <v>#N/A</v>
      </c>
      <c r="G70" s="21"/>
      <c r="H70" s="20" t="e">
        <f>(INDEX(Sheet1!$C$5:$BD$195,MATCH($C70,Sheet1!$C$5:$C$195,0),30))/$AO70</f>
        <v>#N/A</v>
      </c>
      <c r="I70" s="21"/>
      <c r="J70" s="20" t="e">
        <f t="shared" ref="J70:J133" si="22">SUM(L70,N70,P70,V70,X70,Z70,AB70)</f>
        <v>#N/A</v>
      </c>
      <c r="K70" s="21"/>
      <c r="L70" s="20" t="e">
        <f>(((INDEX(Sheet1!$C$5:$BD$195,MATCH($C70,Sheet1!$C$5:$C$195,0),11))*3.4121416)+((INDEX(Sheet1!$C$5:$BD$195,MATCH($C70,Sheet1!$C$5:$C$195,0),23))*99.976))/$AO70</f>
        <v>#N/A</v>
      </c>
      <c r="M70" s="21"/>
      <c r="N70" s="20" t="e">
        <f>(((INDEX(Sheet1!$C$5:$BD$195,MATCH($C70,Sheet1!$C$5:$C$195,0),12))*3.4121416)+((INDEX(Sheet1!$C$5:$BD$195,MATCH($C70,Sheet1!$C$5:$C$195,0),24))*99.976))/$AO70</f>
        <v>#N/A</v>
      </c>
      <c r="O70" s="21"/>
      <c r="P70" s="20" t="e">
        <f>(((INDEX(Sheet1!$C$5:$BD$195,MATCH($C70,Sheet1!$C$5:$C$195,0),17))*3.4121416)+((INDEX(Sheet1!$C$5:$BD$195,MATCH($C70,Sheet1!$C$5:$C$195,0),29))*99.976))/$AO70</f>
        <v>#N/A</v>
      </c>
      <c r="Q70" s="21"/>
      <c r="R70" s="20" t="e">
        <f>(((INDEX(Sheet1!$C$5:$BD$195,MATCH($C70,Sheet1!$C$5:$C$195,0),31))+(INDEX(Sheet1!$C$5:$BD$195,MATCH($C70,Sheet1!$C$5:$C$195,0),32)))*99.976)/$AO70</f>
        <v>#N/A</v>
      </c>
      <c r="S70" s="21"/>
      <c r="T70" s="22" t="e">
        <f>(((INDEX(Sheet1!$C$5:$BD$195,MATCH($C70,Sheet1!$C$5:$C$195,0),19))+(INDEX(Sheet1!$C$5:$BD$195,MATCH($C70,Sheet1!$C$5:$C$195,0),20)))*3.4121416)/$AO70</f>
        <v>#N/A</v>
      </c>
      <c r="U70" s="21"/>
      <c r="V70" s="20" t="e">
        <f>(((INDEX(Sheet1!$C$5:$BD$195,MATCH($C70,Sheet1!$C$5:$C$195,0),13))*3.4121416)+((INDEX(Sheet1!$C$5:$BD$195,MATCH($C70,Sheet1!$C$5:$C$195,0),25))*99.976))/$AO70</f>
        <v>#N/A</v>
      </c>
      <c r="W70" s="21"/>
      <c r="X70" s="20" t="e">
        <f>(((INDEX(Sheet1!$C$5:$BD$195,MATCH($C70,Sheet1!$C$5:C$195,0),15))*3.4121416)+((INDEX(Sheet1!$C$5:$BD$195,MATCH($C70,Sheet1!$C$5:C$195,0),27))*99.976))/$AO70</f>
        <v>#N/A</v>
      </c>
      <c r="Y70" s="21"/>
      <c r="Z70" s="20" t="e">
        <f>(((INDEX(Sheet1!$C$5:$BD$195,MATCH($C70,Sheet1!$C$5:C$195,0),14))*3.4121416)+((INDEX(Sheet1!$C$5:$BD$195,MATCH($C70,Sheet1!$C$5:C$195,0),26))*99.976))/$AO70</f>
        <v>#N/A</v>
      </c>
      <c r="AA70" s="21"/>
      <c r="AB70" s="20" t="e">
        <f>(((INDEX(Sheet1!$C$5:$BD$195,MATCH($C70,Sheet1!$C$5:C$195,0),16))*3.4121416)+((INDEX(Sheet1!$C$5:$BD$195,MATCH($C70,Sheet1!$C$5:C$195,0),28))*99.976))/$AO70</f>
        <v>#N/A</v>
      </c>
      <c r="AC70" s="21"/>
      <c r="AD70" s="29">
        <v>0</v>
      </c>
      <c r="AE70" s="30"/>
      <c r="AF70" s="29">
        <v>0</v>
      </c>
      <c r="AG70" s="30"/>
      <c r="AH70" s="23"/>
      <c r="AI70" s="24"/>
      <c r="AJ70" s="23"/>
      <c r="AK70" s="46"/>
      <c r="AL70" s="22" t="str">
        <f t="shared" si="19"/>
        <v>No</v>
      </c>
      <c r="AM70" s="22" t="str">
        <f t="shared" si="20"/>
        <v>Yes</v>
      </c>
      <c r="AN70" s="45" t="str">
        <f t="shared" si="21"/>
        <v>Fail</v>
      </c>
      <c r="AO70" s="74">
        <f>IF(SEARCH("OffLrg",C70),Sheet3!C$2,Sheet3!F$2)</f>
        <v>498600</v>
      </c>
      <c r="AP70" s="41"/>
      <c r="AQ70" s="41"/>
      <c r="AR70" s="36"/>
    </row>
    <row r="71" spans="1:44" s="25" customFormat="1" ht="25.5" hidden="1" customHeight="1" x14ac:dyDescent="0.2">
      <c r="A71" s="8">
        <v>82</v>
      </c>
      <c r="B71" s="78" t="s">
        <v>219</v>
      </c>
      <c r="C71" s="19" t="s">
        <v>244</v>
      </c>
      <c r="D71" s="22" t="e">
        <f>INDEX(Sheet1!$C$5:$BD$195,MATCH($C71,Sheet1!$C$5:$C$195,0),54)</f>
        <v>#N/A</v>
      </c>
      <c r="E71" s="48"/>
      <c r="F71" s="20" t="e">
        <f>(INDEX(Sheet1!$C$5:$BD$195,MATCH($C71,Sheet1!$C$5:$C$195,0),18))/$AO71</f>
        <v>#N/A</v>
      </c>
      <c r="G71" s="21"/>
      <c r="H71" s="20" t="e">
        <f>(INDEX(Sheet1!$C$5:$BD$195,MATCH($C71,Sheet1!$C$5:$C$195,0),30))/$AO71</f>
        <v>#N/A</v>
      </c>
      <c r="I71" s="21"/>
      <c r="J71" s="20" t="e">
        <f t="shared" si="22"/>
        <v>#N/A</v>
      </c>
      <c r="K71" s="21"/>
      <c r="L71" s="20" t="e">
        <f>(((INDEX(Sheet1!$C$5:$BD$195,MATCH($C71,Sheet1!$C$5:$C$195,0),11))*3.4121416)+((INDEX(Sheet1!$C$5:$BD$195,MATCH($C71,Sheet1!$C$5:$C$195,0),23))*99.976))/$AO71</f>
        <v>#N/A</v>
      </c>
      <c r="M71" s="21"/>
      <c r="N71" s="20" t="e">
        <f>(((INDEX(Sheet1!$C$5:$BD$195,MATCH($C71,Sheet1!$C$5:$C$195,0),12))*3.4121416)+((INDEX(Sheet1!$C$5:$BD$195,MATCH($C71,Sheet1!$C$5:$C$195,0),24))*99.976))/$AO71</f>
        <v>#N/A</v>
      </c>
      <c r="O71" s="21"/>
      <c r="P71" s="20" t="e">
        <f>(((INDEX(Sheet1!$C$5:$BD$195,MATCH($C71,Sheet1!$C$5:$C$195,0),17))*3.4121416)+((INDEX(Sheet1!$C$5:$BD$195,MATCH($C71,Sheet1!$C$5:$C$195,0),29))*99.976))/$AO71</f>
        <v>#N/A</v>
      </c>
      <c r="Q71" s="21"/>
      <c r="R71" s="20" t="e">
        <f>(((INDEX(Sheet1!$C$5:$BD$195,MATCH($C71,Sheet1!$C$5:$C$195,0),31))+(INDEX(Sheet1!$C$5:$BD$195,MATCH($C71,Sheet1!$C$5:$C$195,0),32)))*99.976)/$AO71</f>
        <v>#N/A</v>
      </c>
      <c r="S71" s="21"/>
      <c r="T71" s="22" t="e">
        <f>(((INDEX(Sheet1!$C$5:$BD$195,MATCH($C71,Sheet1!$C$5:$C$195,0),19))+(INDEX(Sheet1!$C$5:$BD$195,MATCH($C71,Sheet1!$C$5:$C$195,0),20)))*3.4121416)/$AO71</f>
        <v>#N/A</v>
      </c>
      <c r="U71" s="21"/>
      <c r="V71" s="20" t="e">
        <f>(((INDEX(Sheet1!$C$5:$BD$195,MATCH($C71,Sheet1!$C$5:$C$195,0),13))*3.4121416)+((INDEX(Sheet1!$C$5:$BD$195,MATCH($C71,Sheet1!$C$5:$C$195,0),25))*99.976))/$AO71</f>
        <v>#N/A</v>
      </c>
      <c r="W71" s="21"/>
      <c r="X71" s="20" t="e">
        <f>(((INDEX(Sheet1!$C$5:$BD$195,MATCH($C71,Sheet1!$C$5:C$195,0),15))*3.4121416)+((INDEX(Sheet1!$C$5:$BD$195,MATCH($C71,Sheet1!$C$5:C$195,0),27))*99.976))/$AO71</f>
        <v>#N/A</v>
      </c>
      <c r="Y71" s="21"/>
      <c r="Z71" s="20" t="e">
        <f>(((INDEX(Sheet1!$C$5:$BD$195,MATCH($C71,Sheet1!$C$5:C$195,0),14))*3.4121416)+((INDEX(Sheet1!$C$5:$BD$195,MATCH($C71,Sheet1!$C$5:C$195,0),26))*99.976))/$AO71</f>
        <v>#N/A</v>
      </c>
      <c r="AA71" s="21"/>
      <c r="AB71" s="20" t="e">
        <f>(((INDEX(Sheet1!$C$5:$BD$195,MATCH($C71,Sheet1!$C$5:C$195,0),16))*3.4121416)+((INDEX(Sheet1!$C$5:$BD$195,MATCH($C71,Sheet1!$C$5:C$195,0),28))*99.976))/$AO71</f>
        <v>#N/A</v>
      </c>
      <c r="AC71" s="21"/>
      <c r="AD71" s="29">
        <v>0</v>
      </c>
      <c r="AE71" s="30"/>
      <c r="AF71" s="29">
        <v>0</v>
      </c>
      <c r="AG71" s="30"/>
      <c r="AH71" s="23"/>
      <c r="AI71" s="24"/>
      <c r="AJ71" s="23"/>
      <c r="AK71" s="46"/>
      <c r="AL71" s="22" t="str">
        <f t="shared" si="19"/>
        <v>No</v>
      </c>
      <c r="AM71" s="22" t="str">
        <f t="shared" si="20"/>
        <v>Yes</v>
      </c>
      <c r="AN71" s="45" t="str">
        <f t="shared" si="21"/>
        <v>Fail</v>
      </c>
      <c r="AO71" s="74">
        <f>IF(SEARCH("OffLrg",C71),Sheet3!C$2,Sheet3!F$2)</f>
        <v>498600</v>
      </c>
      <c r="AP71" s="41"/>
      <c r="AQ71" s="41"/>
      <c r="AR71" s="42"/>
    </row>
    <row r="72" spans="1:44" s="25" customFormat="1" ht="25.5" hidden="1" customHeight="1" x14ac:dyDescent="0.2">
      <c r="A72" s="8">
        <v>83</v>
      </c>
      <c r="B72" s="78" t="s">
        <v>219</v>
      </c>
      <c r="C72" s="19" t="s">
        <v>245</v>
      </c>
      <c r="D72" s="22" t="e">
        <f>INDEX(Sheet1!$C$5:$BD$195,MATCH($C72,Sheet1!$C$5:$C$195,0),54)</f>
        <v>#N/A</v>
      </c>
      <c r="E72" s="48"/>
      <c r="F72" s="20" t="e">
        <f>(INDEX(Sheet1!$C$5:$BD$195,MATCH($C72,Sheet1!$C$5:$C$195,0),18))/$AO72</f>
        <v>#N/A</v>
      </c>
      <c r="G72" s="21"/>
      <c r="H72" s="20" t="e">
        <f>(INDEX(Sheet1!$C$5:$BD$195,MATCH($C72,Sheet1!$C$5:$C$195,0),30))/$AO72</f>
        <v>#N/A</v>
      </c>
      <c r="I72" s="21"/>
      <c r="J72" s="20" t="e">
        <f t="shared" si="22"/>
        <v>#N/A</v>
      </c>
      <c r="K72" s="21"/>
      <c r="L72" s="20" t="e">
        <f>(((INDEX(Sheet1!$C$5:$BD$195,MATCH($C72,Sheet1!$C$5:$C$195,0),11))*3.4121416)+((INDEX(Sheet1!$C$5:$BD$195,MATCH($C72,Sheet1!$C$5:$C$195,0),23))*99.976))/$AO72</f>
        <v>#N/A</v>
      </c>
      <c r="M72" s="21"/>
      <c r="N72" s="20" t="e">
        <f>(((INDEX(Sheet1!$C$5:$BD$195,MATCH($C72,Sheet1!$C$5:$C$195,0),12))*3.4121416)+((INDEX(Sheet1!$C$5:$BD$195,MATCH($C72,Sheet1!$C$5:$C$195,0),24))*99.976))/$AO72</f>
        <v>#N/A</v>
      </c>
      <c r="O72" s="21"/>
      <c r="P72" s="20" t="e">
        <f>(((INDEX(Sheet1!$C$5:$BD$195,MATCH($C72,Sheet1!$C$5:$C$195,0),17))*3.4121416)+((INDEX(Sheet1!$C$5:$BD$195,MATCH($C72,Sheet1!$C$5:$C$195,0),29))*99.976))/$AO72</f>
        <v>#N/A</v>
      </c>
      <c r="Q72" s="21"/>
      <c r="R72" s="20" t="e">
        <f>(((INDEX(Sheet1!$C$5:$BD$195,MATCH($C72,Sheet1!$C$5:$C$195,0),31))+(INDEX(Sheet1!$C$5:$BD$195,MATCH($C72,Sheet1!$C$5:$C$195,0),32)))*99.976)/$AO72</f>
        <v>#N/A</v>
      </c>
      <c r="S72" s="21"/>
      <c r="T72" s="22" t="e">
        <f>(((INDEX(Sheet1!$C$5:$BD$195,MATCH($C72,Sheet1!$C$5:$C$195,0),19))+(INDEX(Sheet1!$C$5:$BD$195,MATCH($C72,Sheet1!$C$5:$C$195,0),20)))*3.4121416)/$AO72</f>
        <v>#N/A</v>
      </c>
      <c r="U72" s="21"/>
      <c r="V72" s="20" t="e">
        <f>(((INDEX(Sheet1!$C$5:$BD$195,MATCH($C72,Sheet1!$C$5:$C$195,0),13))*3.4121416)+((INDEX(Sheet1!$C$5:$BD$195,MATCH($C72,Sheet1!$C$5:$C$195,0),25))*99.976))/$AO72</f>
        <v>#N/A</v>
      </c>
      <c r="W72" s="21"/>
      <c r="X72" s="20" t="e">
        <f>(((INDEX(Sheet1!$C$5:$BD$195,MATCH($C72,Sheet1!$C$5:C$195,0),15))*3.4121416)+((INDEX(Sheet1!$C$5:$BD$195,MATCH($C72,Sheet1!$C$5:C$195,0),27))*99.976))/$AO72</f>
        <v>#N/A</v>
      </c>
      <c r="Y72" s="21"/>
      <c r="Z72" s="20" t="e">
        <f>(((INDEX(Sheet1!$C$5:$BD$195,MATCH($C72,Sheet1!$C$5:C$195,0),14))*3.4121416)+((INDEX(Sheet1!$C$5:$BD$195,MATCH($C72,Sheet1!$C$5:C$195,0),26))*99.976))/$AO72</f>
        <v>#N/A</v>
      </c>
      <c r="AA72" s="21"/>
      <c r="AB72" s="20" t="e">
        <f>(((INDEX(Sheet1!$C$5:$BD$195,MATCH($C72,Sheet1!$C$5:C$195,0),16))*3.4121416)+((INDEX(Sheet1!$C$5:$BD$195,MATCH($C72,Sheet1!$C$5:C$195,0),28))*99.976))/$AO72</f>
        <v>#N/A</v>
      </c>
      <c r="AC72" s="21"/>
      <c r="AD72" s="29">
        <v>0</v>
      </c>
      <c r="AE72" s="30"/>
      <c r="AF72" s="29">
        <v>0</v>
      </c>
      <c r="AG72" s="30"/>
      <c r="AH72" s="23"/>
      <c r="AI72" s="24"/>
      <c r="AJ72" s="23"/>
      <c r="AK72" s="46"/>
      <c r="AL72" s="22" t="str">
        <f t="shared" si="19"/>
        <v>No</v>
      </c>
      <c r="AM72" s="22" t="str">
        <f t="shared" si="20"/>
        <v>Yes</v>
      </c>
      <c r="AN72" s="45" t="str">
        <f t="shared" si="21"/>
        <v>Fail</v>
      </c>
      <c r="AO72" s="74">
        <f>IF(SEARCH("OffLrg",C72),Sheet3!C$2,Sheet3!F$2)</f>
        <v>498600</v>
      </c>
      <c r="AP72" s="41"/>
      <c r="AQ72" s="41"/>
      <c r="AR72" s="42"/>
    </row>
    <row r="73" spans="1:44" s="25" customFormat="1" ht="25.5" hidden="1" customHeight="1" x14ac:dyDescent="0.2">
      <c r="A73" s="8">
        <v>84</v>
      </c>
      <c r="B73" s="78" t="s">
        <v>219</v>
      </c>
      <c r="C73" s="19" t="s">
        <v>246</v>
      </c>
      <c r="D73" s="22" t="e">
        <f>INDEX(Sheet1!$C$5:$BD$195,MATCH($C73,Sheet1!$C$5:$C$195,0),54)</f>
        <v>#N/A</v>
      </c>
      <c r="E73" s="48"/>
      <c r="F73" s="20" t="e">
        <f>(INDEX(Sheet1!$C$5:$BD$195,MATCH($C73,Sheet1!$C$5:$C$195,0),18))/$AO73</f>
        <v>#N/A</v>
      </c>
      <c r="G73" s="21"/>
      <c r="H73" s="20" t="e">
        <f>(INDEX(Sheet1!$C$5:$BD$195,MATCH($C73,Sheet1!$C$5:$C$195,0),30))/$AO73</f>
        <v>#N/A</v>
      </c>
      <c r="I73" s="21"/>
      <c r="J73" s="20" t="e">
        <f t="shared" si="22"/>
        <v>#N/A</v>
      </c>
      <c r="K73" s="21"/>
      <c r="L73" s="20" t="e">
        <f>(((INDEX(Sheet1!$C$5:$BD$195,MATCH($C73,Sheet1!$C$5:$C$195,0),11))*3.4121416)+((INDEX(Sheet1!$C$5:$BD$195,MATCH($C73,Sheet1!$C$5:$C$195,0),23))*99.976))/$AO73</f>
        <v>#N/A</v>
      </c>
      <c r="M73" s="21"/>
      <c r="N73" s="20" t="e">
        <f>(((INDEX(Sheet1!$C$5:$BD$195,MATCH($C73,Sheet1!$C$5:$C$195,0),12))*3.4121416)+((INDEX(Sheet1!$C$5:$BD$195,MATCH($C73,Sheet1!$C$5:$C$195,0),24))*99.976))/$AO73</f>
        <v>#N/A</v>
      </c>
      <c r="O73" s="21"/>
      <c r="P73" s="20" t="e">
        <f>(((INDEX(Sheet1!$C$5:$BD$195,MATCH($C73,Sheet1!$C$5:$C$195,0),17))*3.4121416)+((INDEX(Sheet1!$C$5:$BD$195,MATCH($C73,Sheet1!$C$5:$C$195,0),29))*99.976))/$AO73</f>
        <v>#N/A</v>
      </c>
      <c r="Q73" s="21"/>
      <c r="R73" s="20" t="e">
        <f>(((INDEX(Sheet1!$C$5:$BD$195,MATCH($C73,Sheet1!$C$5:$C$195,0),31))+(INDEX(Sheet1!$C$5:$BD$195,MATCH($C73,Sheet1!$C$5:$C$195,0),32)))*99.976)/$AO73</f>
        <v>#N/A</v>
      </c>
      <c r="S73" s="21"/>
      <c r="T73" s="22" t="e">
        <f>(((INDEX(Sheet1!$C$5:$BD$195,MATCH($C73,Sheet1!$C$5:$C$195,0),19))+(INDEX(Sheet1!$C$5:$BD$195,MATCH($C73,Sheet1!$C$5:$C$195,0),20)))*3.4121416)/$AO73</f>
        <v>#N/A</v>
      </c>
      <c r="U73" s="21"/>
      <c r="V73" s="20" t="e">
        <f>(((INDEX(Sheet1!$C$5:$BD$195,MATCH($C73,Sheet1!$C$5:$C$195,0),13))*3.4121416)+((INDEX(Sheet1!$C$5:$BD$195,MATCH($C73,Sheet1!$C$5:$C$195,0),25))*99.976))/$AO73</f>
        <v>#N/A</v>
      </c>
      <c r="W73" s="21"/>
      <c r="X73" s="20" t="e">
        <f>(((INDEX(Sheet1!$C$5:$BD$195,MATCH($C73,Sheet1!$C$5:C$195,0),15))*3.4121416)+((INDEX(Sheet1!$C$5:$BD$195,MATCH($C73,Sheet1!$C$5:C$195,0),27))*99.976))/$AO73</f>
        <v>#N/A</v>
      </c>
      <c r="Y73" s="21"/>
      <c r="Z73" s="20" t="e">
        <f>(((INDEX(Sheet1!$C$5:$BD$195,MATCH($C73,Sheet1!$C$5:C$195,0),14))*3.4121416)+((INDEX(Sheet1!$C$5:$BD$195,MATCH($C73,Sheet1!$C$5:C$195,0),26))*99.976))/$AO73</f>
        <v>#N/A</v>
      </c>
      <c r="AA73" s="21"/>
      <c r="AB73" s="20" t="e">
        <f>(((INDEX(Sheet1!$C$5:$BD$195,MATCH($C73,Sheet1!$C$5:C$195,0),16))*3.4121416)+((INDEX(Sheet1!$C$5:$BD$195,MATCH($C73,Sheet1!$C$5:C$195,0),28))*99.976))/$AO73</f>
        <v>#N/A</v>
      </c>
      <c r="AC73" s="21"/>
      <c r="AD73" s="29">
        <v>0</v>
      </c>
      <c r="AE73" s="30"/>
      <c r="AF73" s="29">
        <v>0</v>
      </c>
      <c r="AG73" s="30"/>
      <c r="AH73" s="23"/>
      <c r="AI73" s="24"/>
      <c r="AJ73" s="23"/>
      <c r="AK73" s="46"/>
      <c r="AL73" s="22" t="str">
        <f t="shared" si="19"/>
        <v>No</v>
      </c>
      <c r="AM73" s="22" t="str">
        <f t="shared" si="20"/>
        <v>Yes</v>
      </c>
      <c r="AN73" s="45" t="str">
        <f t="shared" si="21"/>
        <v>Fail</v>
      </c>
      <c r="AO73" s="74">
        <f>IF(SEARCH("OffLrg",C73),Sheet3!C$2,Sheet3!F$2)</f>
        <v>498600</v>
      </c>
      <c r="AP73" s="41"/>
      <c r="AQ73" s="41"/>
      <c r="AR73" s="42"/>
    </row>
    <row r="74" spans="1:44" s="7" customFormat="1" ht="25.5" hidden="1" customHeight="1" x14ac:dyDescent="0.2">
      <c r="A74" s="6">
        <v>85</v>
      </c>
      <c r="B74" s="78" t="s">
        <v>219</v>
      </c>
      <c r="C74" s="17" t="s">
        <v>156</v>
      </c>
      <c r="D74" s="22" t="e">
        <f>INDEX(Sheet1!$C$5:$BD$195,MATCH($C74,Sheet1!$C$5:$C$195,0),54)</f>
        <v>#N/A</v>
      </c>
      <c r="E74" s="48"/>
      <c r="F74" s="20" t="e">
        <f>(INDEX(Sheet1!$C$5:$BD$195,MATCH($C74,Sheet1!$C$5:$C$195,0),18))/$AO74</f>
        <v>#N/A</v>
      </c>
      <c r="G74" s="21"/>
      <c r="H74" s="20" t="e">
        <f>(INDEX(Sheet1!$C$5:$BD$195,MATCH($C74,Sheet1!$C$5:$C$195,0),30))/$AO74</f>
        <v>#N/A</v>
      </c>
      <c r="I74" s="21"/>
      <c r="J74" s="20" t="e">
        <f t="shared" si="22"/>
        <v>#N/A</v>
      </c>
      <c r="K74" s="21"/>
      <c r="L74" s="20" t="e">
        <f>(((INDEX(Sheet1!$C$5:$BD$195,MATCH($C74,Sheet1!$C$5:$C$195,0),11))*3.4121416)+((INDEX(Sheet1!$C$5:$BD$195,MATCH($C74,Sheet1!$C$5:$C$195,0),23))*99.976))/$AO74</f>
        <v>#N/A</v>
      </c>
      <c r="M74" s="21"/>
      <c r="N74" s="20" t="e">
        <f>(((INDEX(Sheet1!$C$5:$BD$195,MATCH($C74,Sheet1!$C$5:$C$195,0),12))*3.4121416)+((INDEX(Sheet1!$C$5:$BD$195,MATCH($C74,Sheet1!$C$5:$C$195,0),24))*99.976))/$AO74</f>
        <v>#N/A</v>
      </c>
      <c r="O74" s="21"/>
      <c r="P74" s="20" t="e">
        <f>(((INDEX(Sheet1!$C$5:$BD$195,MATCH($C74,Sheet1!$C$5:$C$195,0),17))*3.4121416)+((INDEX(Sheet1!$C$5:$BD$195,MATCH($C74,Sheet1!$C$5:$C$195,0),29))*99.976))/$AO74</f>
        <v>#N/A</v>
      </c>
      <c r="Q74" s="21"/>
      <c r="R74" s="20" t="e">
        <f>(((INDEX(Sheet1!$C$5:$BD$195,MATCH($C74,Sheet1!$C$5:$C$195,0),31))+(INDEX(Sheet1!$C$5:$BD$195,MATCH($C74,Sheet1!$C$5:$C$195,0),32)))*99.976)/$AO74</f>
        <v>#N/A</v>
      </c>
      <c r="S74" s="21"/>
      <c r="T74" s="22" t="e">
        <f>(((INDEX(Sheet1!$C$5:$BD$195,MATCH($C74,Sheet1!$C$5:$C$195,0),19))+(INDEX(Sheet1!$C$5:$BD$195,MATCH($C74,Sheet1!$C$5:$C$195,0),20)))*3.4121416)/$AO74</f>
        <v>#N/A</v>
      </c>
      <c r="U74" s="21"/>
      <c r="V74" s="20" t="e">
        <f>(((INDEX(Sheet1!$C$5:$BD$195,MATCH($C74,Sheet1!$C$5:$C$195,0),13))*3.4121416)+((INDEX(Sheet1!$C$5:$BD$195,MATCH($C74,Sheet1!$C$5:$C$195,0),25))*99.976))/$AO74</f>
        <v>#N/A</v>
      </c>
      <c r="W74" s="21"/>
      <c r="X74" s="20" t="e">
        <f>(((INDEX(Sheet1!$C$5:$BD$195,MATCH($C74,Sheet1!$C$5:C$195,0),15))*3.4121416)+((INDEX(Sheet1!$C$5:$BD$195,MATCH($C74,Sheet1!$C$5:C$195,0),27))*99.976))/$AO74</f>
        <v>#N/A</v>
      </c>
      <c r="Y74" s="21"/>
      <c r="Z74" s="20" t="e">
        <f>(((INDEX(Sheet1!$C$5:$BD$195,MATCH($C74,Sheet1!$C$5:C$195,0),14))*3.4121416)+((INDEX(Sheet1!$C$5:$BD$195,MATCH($C74,Sheet1!$C$5:C$195,0),26))*99.976))/$AO74</f>
        <v>#N/A</v>
      </c>
      <c r="AA74" s="21"/>
      <c r="AB74" s="20" t="e">
        <f>(((INDEX(Sheet1!$C$5:$BD$195,MATCH($C74,Sheet1!$C$5:C$195,0),16))*3.4121416)+((INDEX(Sheet1!$C$5:$BD$195,MATCH($C74,Sheet1!$C$5:C$195,0),28))*99.976))/$AO74</f>
        <v>#N/A</v>
      </c>
      <c r="AC74" s="21"/>
      <c r="AD74" s="29">
        <v>0</v>
      </c>
      <c r="AE74" s="30"/>
      <c r="AF74" s="29">
        <v>0</v>
      </c>
      <c r="AG74" s="30"/>
      <c r="AH74" s="23"/>
      <c r="AI74" s="24"/>
      <c r="AJ74" s="23"/>
      <c r="AK74" s="46"/>
      <c r="AL74" s="22" t="str">
        <f t="shared" ref="AL74:AL127" si="23">IF(AND(AH74&gt;0,AI74&gt;0), "Yes", "No")</f>
        <v>No</v>
      </c>
      <c r="AM74" s="22" t="str">
        <f t="shared" ref="AM74:AM127" si="24">IF(AND(AH74&lt;0,AI74&lt;0), "No", "Yes")</f>
        <v>Yes</v>
      </c>
      <c r="AN74" s="32" t="str">
        <f>IF(COUNTA(D74:AG74)=0,"",IF(OR(COUNTBLANK(D74:AG74)&gt;0,AE74&gt;150,AG74&gt;150),"Fail","Pass"))</f>
        <v>Fail</v>
      </c>
      <c r="AO74" s="74">
        <f>IF(SEARCH("RetlMed",C74),Sheet3!D$2,IF(SEARCH("OffSml",C74),Sheet3!A$2,(IF(SEARCH("OffMed",C74),Sheet3!B$2,(IF(SEARCH("OffLrg",C74),Sheet3!C$2,Sheet3!F$2))))))</f>
        <v>24695</v>
      </c>
      <c r="AP74" s="41"/>
      <c r="AQ74" s="41"/>
      <c r="AR74" s="36"/>
    </row>
    <row r="75" spans="1:44" s="25" customFormat="1" ht="25.5" hidden="1" customHeight="1" x14ac:dyDescent="0.2">
      <c r="A75" s="8">
        <v>86</v>
      </c>
      <c r="B75" s="78" t="s">
        <v>219</v>
      </c>
      <c r="C75" s="19" t="s">
        <v>157</v>
      </c>
      <c r="D75" s="22" t="e">
        <f>INDEX(Sheet1!$C$5:$BD$195,MATCH($C75,Sheet1!$C$5:$C$195,0),54)</f>
        <v>#N/A</v>
      </c>
      <c r="E75" s="48"/>
      <c r="F75" s="20" t="e">
        <f>(INDEX(Sheet1!$C$5:$BD$195,MATCH($C75,Sheet1!$C$5:$C$195,0),18))/$AO75</f>
        <v>#N/A</v>
      </c>
      <c r="G75" s="21"/>
      <c r="H75" s="20" t="e">
        <f>(INDEX(Sheet1!$C$5:$BD$195,MATCH($C75,Sheet1!$C$5:$C$195,0),30))/$AO75</f>
        <v>#N/A</v>
      </c>
      <c r="I75" s="21"/>
      <c r="J75" s="20" t="e">
        <f t="shared" si="22"/>
        <v>#N/A</v>
      </c>
      <c r="K75" s="21"/>
      <c r="L75" s="20" t="e">
        <f>(((INDEX(Sheet1!$C$5:$BD$195,MATCH($C75,Sheet1!$C$5:$C$195,0),11))*3.4121416)+((INDEX(Sheet1!$C$5:$BD$195,MATCH($C75,Sheet1!$C$5:$C$195,0),23))*99.976))/$AO75</f>
        <v>#N/A</v>
      </c>
      <c r="M75" s="21"/>
      <c r="N75" s="20" t="e">
        <f>(((INDEX(Sheet1!$C$5:$BD$195,MATCH($C75,Sheet1!$C$5:$C$195,0),12))*3.4121416)+((INDEX(Sheet1!$C$5:$BD$195,MATCH($C75,Sheet1!$C$5:$C$195,0),24))*99.976))/$AO75</f>
        <v>#N/A</v>
      </c>
      <c r="O75" s="21"/>
      <c r="P75" s="20" t="e">
        <f>(((INDEX(Sheet1!$C$5:$BD$195,MATCH($C75,Sheet1!$C$5:$C$195,0),17))*3.4121416)+((INDEX(Sheet1!$C$5:$BD$195,MATCH($C75,Sheet1!$C$5:$C$195,0),29))*99.976))/$AO75</f>
        <v>#N/A</v>
      </c>
      <c r="Q75" s="21"/>
      <c r="R75" s="20" t="e">
        <f>(((INDEX(Sheet1!$C$5:$BD$195,MATCH($C75,Sheet1!$C$5:$C$195,0),31))+(INDEX(Sheet1!$C$5:$BD$195,MATCH($C75,Sheet1!$C$5:$C$195,0),32)))*99.976)/$AO75</f>
        <v>#N/A</v>
      </c>
      <c r="S75" s="21"/>
      <c r="T75" s="22" t="e">
        <f>(((INDEX(Sheet1!$C$5:$BD$195,MATCH($C75,Sheet1!$C$5:$C$195,0),19))+(INDEX(Sheet1!$C$5:$BD$195,MATCH($C75,Sheet1!$C$5:$C$195,0),20)))*3.4121416)/$AO75</f>
        <v>#N/A</v>
      </c>
      <c r="U75" s="21"/>
      <c r="V75" s="20" t="e">
        <f>(((INDEX(Sheet1!$C$5:$BD$195,MATCH($C75,Sheet1!$C$5:$C$195,0),13))*3.4121416)+((INDEX(Sheet1!$C$5:$BD$195,MATCH($C75,Sheet1!$C$5:$C$195,0),25))*99.976))/$AO75</f>
        <v>#N/A</v>
      </c>
      <c r="W75" s="21"/>
      <c r="X75" s="20" t="e">
        <f>(((INDEX(Sheet1!$C$5:$BD$195,MATCH($C75,Sheet1!$C$5:C$195,0),15))*3.4121416)+((INDEX(Sheet1!$C$5:$BD$195,MATCH($C75,Sheet1!$C$5:C$195,0),27))*99.976))/$AO75</f>
        <v>#N/A</v>
      </c>
      <c r="Y75" s="21"/>
      <c r="Z75" s="20" t="e">
        <f>(((INDEX(Sheet1!$C$5:$BD$195,MATCH($C75,Sheet1!$C$5:C$195,0),14))*3.4121416)+((INDEX(Sheet1!$C$5:$BD$195,MATCH($C75,Sheet1!$C$5:C$195,0),26))*99.976))/$AO75</f>
        <v>#N/A</v>
      </c>
      <c r="AA75" s="21"/>
      <c r="AB75" s="20" t="e">
        <f>(((INDEX(Sheet1!$C$5:$BD$195,MATCH($C75,Sheet1!$C$5:C$195,0),16))*3.4121416)+((INDEX(Sheet1!$C$5:$BD$195,MATCH($C75,Sheet1!$C$5:C$195,0),28))*99.976))/$AO75</f>
        <v>#N/A</v>
      </c>
      <c r="AC75" s="21"/>
      <c r="AD75" s="29">
        <v>0</v>
      </c>
      <c r="AE75" s="30"/>
      <c r="AF75" s="29">
        <v>0</v>
      </c>
      <c r="AG75" s="30"/>
      <c r="AH75" s="23"/>
      <c r="AI75" s="24"/>
      <c r="AJ75" s="23"/>
      <c r="AK75" s="46"/>
      <c r="AL75" s="22" t="str">
        <f t="shared" si="23"/>
        <v>No</v>
      </c>
      <c r="AM75" s="22" t="str">
        <f t="shared" si="24"/>
        <v>Yes</v>
      </c>
      <c r="AN75" s="32" t="str">
        <f>IF((AL75=AM75),(IF(AND(AI75&gt;(-0.5%*D$5),AI75&lt;(0.5%*D$5),AE75&lt;=150,AG75&lt;=150,(COUNTBLANK(D75:AK75)=0)),"Pass","Fail")),IF(COUNTA(D75:AK75)=0,"","Fail"))</f>
        <v>Fail</v>
      </c>
      <c r="AO75" s="74">
        <f>IF(SEARCH("RetlMed",C75),Sheet3!D$2,IF(SEARCH("OffSml",C75),Sheet3!A$2,(IF(SEARCH("OffMed",C75),Sheet3!B$2,(IF(SEARCH("OffLrg",C75),Sheet3!C$2,Sheet3!F$2))))))</f>
        <v>24695</v>
      </c>
      <c r="AP75" s="41"/>
      <c r="AQ75" s="41"/>
      <c r="AR75" s="42"/>
    </row>
    <row r="76" spans="1:44" s="25" customFormat="1" ht="25.5" hidden="1" customHeight="1" x14ac:dyDescent="0.2">
      <c r="A76" s="8">
        <v>87</v>
      </c>
      <c r="B76" s="78" t="s">
        <v>219</v>
      </c>
      <c r="C76" s="19" t="s">
        <v>158</v>
      </c>
      <c r="D76" s="22" t="e">
        <f>INDEX(Sheet1!$C$5:$BD$195,MATCH($C76,Sheet1!$C$5:$C$195,0),54)</f>
        <v>#N/A</v>
      </c>
      <c r="E76" s="48"/>
      <c r="F76" s="20" t="e">
        <f>(INDEX(Sheet1!$C$5:$BD$195,MATCH($C76,Sheet1!$C$5:$C$195,0),18))/$AO76</f>
        <v>#N/A</v>
      </c>
      <c r="G76" s="21"/>
      <c r="H76" s="20" t="e">
        <f>(INDEX(Sheet1!$C$5:$BD$195,MATCH($C76,Sheet1!$C$5:$C$195,0),30))/$AO76</f>
        <v>#N/A</v>
      </c>
      <c r="I76" s="21"/>
      <c r="J76" s="20" t="e">
        <f t="shared" si="22"/>
        <v>#N/A</v>
      </c>
      <c r="K76" s="21"/>
      <c r="L76" s="20" t="e">
        <f>(((INDEX(Sheet1!$C$5:$BD$195,MATCH($C76,Sheet1!$C$5:$C$195,0),11))*3.4121416)+((INDEX(Sheet1!$C$5:$BD$195,MATCH($C76,Sheet1!$C$5:$C$195,0),23))*99.976))/$AO76</f>
        <v>#N/A</v>
      </c>
      <c r="M76" s="21"/>
      <c r="N76" s="20" t="e">
        <f>(((INDEX(Sheet1!$C$5:$BD$195,MATCH($C76,Sheet1!$C$5:$C$195,0),12))*3.4121416)+((INDEX(Sheet1!$C$5:$BD$195,MATCH($C76,Sheet1!$C$5:$C$195,0),24))*99.976))/$AO76</f>
        <v>#N/A</v>
      </c>
      <c r="O76" s="21"/>
      <c r="P76" s="20" t="e">
        <f>(((INDEX(Sheet1!$C$5:$BD$195,MATCH($C76,Sheet1!$C$5:$C$195,0),17))*3.4121416)+((INDEX(Sheet1!$C$5:$BD$195,MATCH($C76,Sheet1!$C$5:$C$195,0),29))*99.976))/$AO76</f>
        <v>#N/A</v>
      </c>
      <c r="Q76" s="21"/>
      <c r="R76" s="20" t="e">
        <f>(((INDEX(Sheet1!$C$5:$BD$195,MATCH($C76,Sheet1!$C$5:$C$195,0),31))+(INDEX(Sheet1!$C$5:$BD$195,MATCH($C76,Sheet1!$C$5:$C$195,0),32)))*99.976)/$AO76</f>
        <v>#N/A</v>
      </c>
      <c r="S76" s="21"/>
      <c r="T76" s="22" t="e">
        <f>(((INDEX(Sheet1!$C$5:$BD$195,MATCH($C76,Sheet1!$C$5:$C$195,0),19))+(INDEX(Sheet1!$C$5:$BD$195,MATCH($C76,Sheet1!$C$5:$C$195,0),20)))*3.4121416)/$AO76</f>
        <v>#N/A</v>
      </c>
      <c r="U76" s="21"/>
      <c r="V76" s="20" t="e">
        <f>(((INDEX(Sheet1!$C$5:$BD$195,MATCH($C76,Sheet1!$C$5:$C$195,0),13))*3.4121416)+((INDEX(Sheet1!$C$5:$BD$195,MATCH($C76,Sheet1!$C$5:$C$195,0),25))*99.976))/$AO76</f>
        <v>#N/A</v>
      </c>
      <c r="W76" s="21"/>
      <c r="X76" s="20" t="e">
        <f>(((INDEX(Sheet1!$C$5:$BD$195,MATCH($C76,Sheet1!$C$5:C$195,0),15))*3.4121416)+((INDEX(Sheet1!$C$5:$BD$195,MATCH($C76,Sheet1!$C$5:C$195,0),27))*99.976))/$AO76</f>
        <v>#N/A</v>
      </c>
      <c r="Y76" s="21"/>
      <c r="Z76" s="20" t="e">
        <f>(((INDEX(Sheet1!$C$5:$BD$195,MATCH($C76,Sheet1!$C$5:C$195,0),14))*3.4121416)+((INDEX(Sheet1!$C$5:$BD$195,MATCH($C76,Sheet1!$C$5:C$195,0),26))*99.976))/$AO76</f>
        <v>#N/A</v>
      </c>
      <c r="AA76" s="21"/>
      <c r="AB76" s="20" t="e">
        <f>(((INDEX(Sheet1!$C$5:$BD$195,MATCH($C76,Sheet1!$C$5:C$195,0),16))*3.4121416)+((INDEX(Sheet1!$C$5:$BD$195,MATCH($C76,Sheet1!$C$5:C$195,0),28))*99.976))/$AO76</f>
        <v>#N/A</v>
      </c>
      <c r="AC76" s="21"/>
      <c r="AD76" s="29">
        <v>0</v>
      </c>
      <c r="AE76" s="30"/>
      <c r="AF76" s="29">
        <v>0</v>
      </c>
      <c r="AG76" s="30"/>
      <c r="AH76" s="23"/>
      <c r="AI76" s="24"/>
      <c r="AJ76" s="23"/>
      <c r="AK76" s="46"/>
      <c r="AL76" s="22" t="str">
        <f t="shared" si="23"/>
        <v>No</v>
      </c>
      <c r="AM76" s="22" t="str">
        <f t="shared" si="24"/>
        <v>Yes</v>
      </c>
      <c r="AN76" s="32" t="str">
        <f>IF((AL76=AM76),(IF(AND(AI76&gt;(-0.5%*D$5),AI76&lt;(0.5%*D$5),AE76&lt;=150,AG76&lt;=150,(COUNTBLANK(D76:AK76)=0)),"Pass","Fail")),IF(COUNTA(D76:AK76)=0,"","Fail"))</f>
        <v>Fail</v>
      </c>
      <c r="AO76" s="74">
        <f>IF(SEARCH("RetlMed",C76),Sheet3!D$2,IF(SEARCH("OffSml",C76),Sheet3!A$2,(IF(SEARCH("OffMed",C76),Sheet3!B$2,(IF(SEARCH("OffLrg",C76),Sheet3!C$2,Sheet3!F$2))))))</f>
        <v>24695</v>
      </c>
      <c r="AP76" s="41"/>
      <c r="AQ76" s="41"/>
      <c r="AR76" s="42"/>
    </row>
    <row r="77" spans="1:44" s="25" customFormat="1" ht="25.5" hidden="1" customHeight="1" x14ac:dyDescent="0.2">
      <c r="A77" s="8">
        <v>88</v>
      </c>
      <c r="B77" s="78" t="s">
        <v>219</v>
      </c>
      <c r="C77" s="19" t="s">
        <v>159</v>
      </c>
      <c r="D77" s="22" t="e">
        <f>INDEX(Sheet1!$C$5:$BD$195,MATCH($C77,Sheet1!$C$5:$C$195,0),54)</f>
        <v>#N/A</v>
      </c>
      <c r="E77" s="48"/>
      <c r="F77" s="20" t="e">
        <f>(INDEX(Sheet1!$C$5:$BD$195,MATCH($C77,Sheet1!$C$5:$C$195,0),18))/$AO77</f>
        <v>#N/A</v>
      </c>
      <c r="G77" s="21"/>
      <c r="H77" s="20" t="e">
        <f>(INDEX(Sheet1!$C$5:$BD$195,MATCH($C77,Sheet1!$C$5:$C$195,0),30))/$AO77</f>
        <v>#N/A</v>
      </c>
      <c r="I77" s="21"/>
      <c r="J77" s="20" t="e">
        <f t="shared" si="22"/>
        <v>#N/A</v>
      </c>
      <c r="K77" s="21"/>
      <c r="L77" s="20" t="e">
        <f>(((INDEX(Sheet1!$C$5:$BD$195,MATCH($C77,Sheet1!$C$5:$C$195,0),11))*3.4121416)+((INDEX(Sheet1!$C$5:$BD$195,MATCH($C77,Sheet1!$C$5:$C$195,0),23))*99.976))/$AO77</f>
        <v>#N/A</v>
      </c>
      <c r="M77" s="21"/>
      <c r="N77" s="20" t="e">
        <f>(((INDEX(Sheet1!$C$5:$BD$195,MATCH($C77,Sheet1!$C$5:$C$195,0),12))*3.4121416)+((INDEX(Sheet1!$C$5:$BD$195,MATCH($C77,Sheet1!$C$5:$C$195,0),24))*99.976))/$AO77</f>
        <v>#N/A</v>
      </c>
      <c r="O77" s="21"/>
      <c r="P77" s="20" t="e">
        <f>(((INDEX(Sheet1!$C$5:$BD$195,MATCH($C77,Sheet1!$C$5:$C$195,0),17))*3.4121416)+((INDEX(Sheet1!$C$5:$BD$195,MATCH($C77,Sheet1!$C$5:$C$195,0),29))*99.976))/$AO77</f>
        <v>#N/A</v>
      </c>
      <c r="Q77" s="21"/>
      <c r="R77" s="20" t="e">
        <f>(((INDEX(Sheet1!$C$5:$BD$195,MATCH($C77,Sheet1!$C$5:$C$195,0),31))+(INDEX(Sheet1!$C$5:$BD$195,MATCH($C77,Sheet1!$C$5:$C$195,0),32)))*99.976)/$AO77</f>
        <v>#N/A</v>
      </c>
      <c r="S77" s="21"/>
      <c r="T77" s="22" t="e">
        <f>(((INDEX(Sheet1!$C$5:$BD$195,MATCH($C77,Sheet1!$C$5:$C$195,0),19))+(INDEX(Sheet1!$C$5:$BD$195,MATCH($C77,Sheet1!$C$5:$C$195,0),20)))*3.4121416)/$AO77</f>
        <v>#N/A</v>
      </c>
      <c r="U77" s="21"/>
      <c r="V77" s="20" t="e">
        <f>(((INDEX(Sheet1!$C$5:$BD$195,MATCH($C77,Sheet1!$C$5:$C$195,0),13))*3.4121416)+((INDEX(Sheet1!$C$5:$BD$195,MATCH($C77,Sheet1!$C$5:$C$195,0),25))*99.976))/$AO77</f>
        <v>#N/A</v>
      </c>
      <c r="W77" s="21"/>
      <c r="X77" s="20" t="e">
        <f>(((INDEX(Sheet1!$C$5:$BD$195,MATCH($C77,Sheet1!$C$5:C$195,0),15))*3.4121416)+((INDEX(Sheet1!$C$5:$BD$195,MATCH($C77,Sheet1!$C$5:C$195,0),27))*99.976))/$AO77</f>
        <v>#N/A</v>
      </c>
      <c r="Y77" s="21"/>
      <c r="Z77" s="20" t="e">
        <f>(((INDEX(Sheet1!$C$5:$BD$195,MATCH($C77,Sheet1!$C$5:C$195,0),14))*3.4121416)+((INDEX(Sheet1!$C$5:$BD$195,MATCH($C77,Sheet1!$C$5:C$195,0),26))*99.976))/$AO77</f>
        <v>#N/A</v>
      </c>
      <c r="AA77" s="21"/>
      <c r="AB77" s="20" t="e">
        <f>(((INDEX(Sheet1!$C$5:$BD$195,MATCH($C77,Sheet1!$C$5:C$195,0),16))*3.4121416)+((INDEX(Sheet1!$C$5:$BD$195,MATCH($C77,Sheet1!$C$5:C$195,0),28))*99.976))/$AO77</f>
        <v>#N/A</v>
      </c>
      <c r="AC77" s="21"/>
      <c r="AD77" s="29">
        <v>0</v>
      </c>
      <c r="AE77" s="30"/>
      <c r="AF77" s="29">
        <v>0</v>
      </c>
      <c r="AG77" s="30"/>
      <c r="AH77" s="23"/>
      <c r="AI77" s="24"/>
      <c r="AJ77" s="23"/>
      <c r="AK77" s="46"/>
      <c r="AL77" s="22" t="str">
        <f t="shared" si="23"/>
        <v>No</v>
      </c>
      <c r="AM77" s="22" t="str">
        <f t="shared" si="24"/>
        <v>Yes</v>
      </c>
      <c r="AN77" s="32" t="str">
        <f>IF((AL77=AM77),(IF(AND(AI77&gt;(-0.5%*D$5),AI77&lt;(0.5%*D$5),AE77&lt;=150,AG77&lt;=150,(COUNTBLANK(D77:AK77)=0)),"Pass","Fail")),IF(COUNTA(D77:AK77)=0,"","Fail"))</f>
        <v>Fail</v>
      </c>
      <c r="AO77" s="74">
        <f>IF(SEARCH("RetlMed",C77),Sheet3!D$2,IF(SEARCH("OffSml",C77),Sheet3!A$2,(IF(SEARCH("OffMed",C77),Sheet3!B$2,(IF(SEARCH("OffLrg",C77),Sheet3!C$2,Sheet3!F$2))))))</f>
        <v>24695</v>
      </c>
      <c r="AP77" s="41"/>
      <c r="AQ77" s="41"/>
      <c r="AR77" s="42"/>
    </row>
    <row r="78" spans="1:44" s="7" customFormat="1" ht="25.5" hidden="1" customHeight="1" x14ac:dyDescent="0.2">
      <c r="A78" s="6">
        <v>89</v>
      </c>
      <c r="B78" s="78" t="s">
        <v>219</v>
      </c>
      <c r="C78" s="17" t="s">
        <v>160</v>
      </c>
      <c r="D78" s="22" t="e">
        <f>INDEX(Sheet1!$C$5:$BD$195,MATCH($C78,Sheet1!$C$5:$C$195,0),54)</f>
        <v>#N/A</v>
      </c>
      <c r="E78" s="48"/>
      <c r="F78" s="20" t="e">
        <f>(INDEX(Sheet1!$C$5:$BD$195,MATCH($C78,Sheet1!$C$5:$C$195,0),18))/$AO78</f>
        <v>#N/A</v>
      </c>
      <c r="G78" s="21"/>
      <c r="H78" s="20" t="e">
        <f>(INDEX(Sheet1!$C$5:$BD$195,MATCH($C78,Sheet1!$C$5:$C$195,0),30))/$AO78</f>
        <v>#N/A</v>
      </c>
      <c r="I78" s="21"/>
      <c r="J78" s="20" t="e">
        <f t="shared" si="22"/>
        <v>#N/A</v>
      </c>
      <c r="K78" s="21"/>
      <c r="L78" s="20" t="e">
        <f>(((INDEX(Sheet1!$C$5:$BD$195,MATCH($C78,Sheet1!$C$5:$C$195,0),11))*3.4121416)+((INDEX(Sheet1!$C$5:$BD$195,MATCH($C78,Sheet1!$C$5:$C$195,0),23))*99.976))/$AO78</f>
        <v>#N/A</v>
      </c>
      <c r="M78" s="21"/>
      <c r="N78" s="20" t="e">
        <f>(((INDEX(Sheet1!$C$5:$BD$195,MATCH($C78,Sheet1!$C$5:$C$195,0),12))*3.4121416)+((INDEX(Sheet1!$C$5:$BD$195,MATCH($C78,Sheet1!$C$5:$C$195,0),24))*99.976))/$AO78</f>
        <v>#N/A</v>
      </c>
      <c r="O78" s="21"/>
      <c r="P78" s="20" t="e">
        <f>(((INDEX(Sheet1!$C$5:$BD$195,MATCH($C78,Sheet1!$C$5:$C$195,0),17))*3.4121416)+((INDEX(Sheet1!$C$5:$BD$195,MATCH($C78,Sheet1!$C$5:$C$195,0),29))*99.976))/$AO78</f>
        <v>#N/A</v>
      </c>
      <c r="Q78" s="21"/>
      <c r="R78" s="20" t="e">
        <f>(((INDEX(Sheet1!$C$5:$BD$195,MATCH($C78,Sheet1!$C$5:$C$195,0),31))+(INDEX(Sheet1!$C$5:$BD$195,MATCH($C78,Sheet1!$C$5:$C$195,0),32)))*99.976)/$AO78</f>
        <v>#N/A</v>
      </c>
      <c r="S78" s="21"/>
      <c r="T78" s="22" t="e">
        <f>(((INDEX(Sheet1!$C$5:$BD$195,MATCH($C78,Sheet1!$C$5:$C$195,0),19))+(INDEX(Sheet1!$C$5:$BD$195,MATCH($C78,Sheet1!$C$5:$C$195,0),20)))*3.4121416)/$AO78</f>
        <v>#N/A</v>
      </c>
      <c r="U78" s="21"/>
      <c r="V78" s="20" t="e">
        <f>(((INDEX(Sheet1!$C$5:$BD$195,MATCH($C78,Sheet1!$C$5:$C$195,0),13))*3.4121416)+((INDEX(Sheet1!$C$5:$BD$195,MATCH($C78,Sheet1!$C$5:$C$195,0),25))*99.976))/$AO78</f>
        <v>#N/A</v>
      </c>
      <c r="W78" s="21"/>
      <c r="X78" s="20" t="e">
        <f>(((INDEX(Sheet1!$C$5:$BD$195,MATCH($C78,Sheet1!$C$5:C$195,0),15))*3.4121416)+((INDEX(Sheet1!$C$5:$BD$195,MATCH($C78,Sheet1!$C$5:C$195,0),27))*99.976))/$AO78</f>
        <v>#N/A</v>
      </c>
      <c r="Y78" s="21"/>
      <c r="Z78" s="20" t="e">
        <f>(((INDEX(Sheet1!$C$5:$BD$195,MATCH($C78,Sheet1!$C$5:C$195,0),14))*3.4121416)+((INDEX(Sheet1!$C$5:$BD$195,MATCH($C78,Sheet1!$C$5:C$195,0),26))*99.976))/$AO78</f>
        <v>#N/A</v>
      </c>
      <c r="AA78" s="21"/>
      <c r="AB78" s="20" t="e">
        <f>(((INDEX(Sheet1!$C$5:$BD$195,MATCH($C78,Sheet1!$C$5:C$195,0),16))*3.4121416)+((INDEX(Sheet1!$C$5:$BD$195,MATCH($C78,Sheet1!$C$5:C$195,0),28))*99.976))/$AO78</f>
        <v>#N/A</v>
      </c>
      <c r="AC78" s="21"/>
      <c r="AD78" s="29">
        <v>0</v>
      </c>
      <c r="AE78" s="30"/>
      <c r="AF78" s="29">
        <v>0</v>
      </c>
      <c r="AG78" s="30"/>
      <c r="AH78" s="23"/>
      <c r="AI78" s="24"/>
      <c r="AJ78" s="23"/>
      <c r="AK78" s="46"/>
      <c r="AL78" s="22" t="str">
        <f t="shared" si="23"/>
        <v>No</v>
      </c>
      <c r="AM78" s="22" t="str">
        <f t="shared" si="24"/>
        <v>Yes</v>
      </c>
      <c r="AN78" s="32" t="str">
        <f>IF(COUNTA(D78:AG78)=0,"",IF(OR(COUNTBLANK(D78:AG78)&gt;0,AE78&gt;150,AG78&gt;150),"Fail","Pass"))</f>
        <v>Fail</v>
      </c>
      <c r="AO78" s="74">
        <f>IF(SEARCH("RetlMed",C78),Sheet3!D$2,IF(SEARCH("OffSml",C78),Sheet3!A$2,(IF(SEARCH("OffMed",C78),Sheet3!B$2,(IF(SEARCH("OffLrg",C78),Sheet3!C$2,Sheet3!F$2))))))</f>
        <v>24695</v>
      </c>
      <c r="AP78" s="41"/>
      <c r="AQ78" s="41"/>
      <c r="AR78" s="36"/>
    </row>
    <row r="79" spans="1:44" s="25" customFormat="1" ht="25.5" hidden="1" customHeight="1" x14ac:dyDescent="0.2">
      <c r="A79" s="8">
        <v>90</v>
      </c>
      <c r="B79" s="78" t="s">
        <v>219</v>
      </c>
      <c r="C79" s="19" t="s">
        <v>161</v>
      </c>
      <c r="D79" s="22" t="e">
        <f>INDEX(Sheet1!$C$5:$BD$195,MATCH($C79,Sheet1!$C$5:$C$195,0),54)</f>
        <v>#N/A</v>
      </c>
      <c r="E79" s="48"/>
      <c r="F79" s="20" t="e">
        <f>(INDEX(Sheet1!$C$5:$BD$195,MATCH($C79,Sheet1!$C$5:$C$195,0),18))/$AO79</f>
        <v>#N/A</v>
      </c>
      <c r="G79" s="21"/>
      <c r="H79" s="20" t="e">
        <f>(INDEX(Sheet1!$C$5:$BD$195,MATCH($C79,Sheet1!$C$5:$C$195,0),30))/$AO79</f>
        <v>#N/A</v>
      </c>
      <c r="I79" s="21"/>
      <c r="J79" s="20" t="e">
        <f t="shared" si="22"/>
        <v>#N/A</v>
      </c>
      <c r="K79" s="21"/>
      <c r="L79" s="20" t="e">
        <f>(((INDEX(Sheet1!$C$5:$BD$195,MATCH($C79,Sheet1!$C$5:$C$195,0),11))*3.4121416)+((INDEX(Sheet1!$C$5:$BD$195,MATCH($C79,Sheet1!$C$5:$C$195,0),23))*99.976))/$AO79</f>
        <v>#N/A</v>
      </c>
      <c r="M79" s="21"/>
      <c r="N79" s="20" t="e">
        <f>(((INDEX(Sheet1!$C$5:$BD$195,MATCH($C79,Sheet1!$C$5:$C$195,0),12))*3.4121416)+((INDEX(Sheet1!$C$5:$BD$195,MATCH($C79,Sheet1!$C$5:$C$195,0),24))*99.976))/$AO79</f>
        <v>#N/A</v>
      </c>
      <c r="O79" s="21"/>
      <c r="P79" s="20" t="e">
        <f>(((INDEX(Sheet1!$C$5:$BD$195,MATCH($C79,Sheet1!$C$5:$C$195,0),17))*3.4121416)+((INDEX(Sheet1!$C$5:$BD$195,MATCH($C79,Sheet1!$C$5:$C$195,0),29))*99.976))/$AO79</f>
        <v>#N/A</v>
      </c>
      <c r="Q79" s="21"/>
      <c r="R79" s="20" t="e">
        <f>(((INDEX(Sheet1!$C$5:$BD$195,MATCH($C79,Sheet1!$C$5:$C$195,0),31))+(INDEX(Sheet1!$C$5:$BD$195,MATCH($C79,Sheet1!$C$5:$C$195,0),32)))*99.976)/$AO79</f>
        <v>#N/A</v>
      </c>
      <c r="S79" s="21"/>
      <c r="T79" s="22" t="e">
        <f>(((INDEX(Sheet1!$C$5:$BD$195,MATCH($C79,Sheet1!$C$5:$C$195,0),19))+(INDEX(Sheet1!$C$5:$BD$195,MATCH($C79,Sheet1!$C$5:$C$195,0),20)))*3.4121416)/$AO79</f>
        <v>#N/A</v>
      </c>
      <c r="U79" s="21"/>
      <c r="V79" s="20" t="e">
        <f>(((INDEX(Sheet1!$C$5:$BD$195,MATCH($C79,Sheet1!$C$5:$C$195,0),13))*3.4121416)+((INDEX(Sheet1!$C$5:$BD$195,MATCH($C79,Sheet1!$C$5:$C$195,0),25))*99.976))/$AO79</f>
        <v>#N/A</v>
      </c>
      <c r="W79" s="21"/>
      <c r="X79" s="20" t="e">
        <f>(((INDEX(Sheet1!$C$5:$BD$195,MATCH($C79,Sheet1!$C$5:C$195,0),15))*3.4121416)+((INDEX(Sheet1!$C$5:$BD$195,MATCH($C79,Sheet1!$C$5:C$195,0),27))*99.976))/$AO79</f>
        <v>#N/A</v>
      </c>
      <c r="Y79" s="21"/>
      <c r="Z79" s="20" t="e">
        <f>(((INDEX(Sheet1!$C$5:$BD$195,MATCH($C79,Sheet1!$C$5:C$195,0),14))*3.4121416)+((INDEX(Sheet1!$C$5:$BD$195,MATCH($C79,Sheet1!$C$5:C$195,0),26))*99.976))/$AO79</f>
        <v>#N/A</v>
      </c>
      <c r="AA79" s="21"/>
      <c r="AB79" s="20" t="e">
        <f>(((INDEX(Sheet1!$C$5:$BD$195,MATCH($C79,Sheet1!$C$5:C$195,0),16))*3.4121416)+((INDEX(Sheet1!$C$5:$BD$195,MATCH($C79,Sheet1!$C$5:C$195,0),28))*99.976))/$AO79</f>
        <v>#N/A</v>
      </c>
      <c r="AC79" s="21"/>
      <c r="AD79" s="29">
        <v>0</v>
      </c>
      <c r="AE79" s="30"/>
      <c r="AF79" s="29">
        <v>0</v>
      </c>
      <c r="AG79" s="30"/>
      <c r="AH79" s="23"/>
      <c r="AI79" s="24"/>
      <c r="AJ79" s="23"/>
      <c r="AK79" s="46"/>
      <c r="AL79" s="22" t="str">
        <f t="shared" si="23"/>
        <v>No</v>
      </c>
      <c r="AM79" s="22" t="str">
        <f t="shared" si="24"/>
        <v>Yes</v>
      </c>
      <c r="AN79" s="32" t="str">
        <f>IF((AL79=AM79),(IF(AND(AI79&gt;(-0.5%*D$5),AI79&lt;(0.5%*D$5),AE79&lt;=150,AG79&lt;=150,(COUNTBLANK(D79:AK79)=0)),"Pass","Fail")),IF(COUNTA(D79:AK79)=0,"","Fail"))</f>
        <v>Fail</v>
      </c>
      <c r="AO79" s="74">
        <f>IF(SEARCH("RetlMed",C79),Sheet3!D$2,IF(SEARCH("OffSml",C79),Sheet3!A$2,(IF(SEARCH("OffMed",C79),Sheet3!B$2,(IF(SEARCH("OffLrg",C79),Sheet3!C$2,Sheet3!F$2))))))</f>
        <v>24695</v>
      </c>
      <c r="AP79" s="41"/>
      <c r="AQ79" s="41"/>
      <c r="AR79" s="42"/>
    </row>
    <row r="80" spans="1:44" s="25" customFormat="1" ht="25.5" hidden="1" customHeight="1" x14ac:dyDescent="0.2">
      <c r="A80" s="8">
        <v>91</v>
      </c>
      <c r="B80" s="78" t="s">
        <v>219</v>
      </c>
      <c r="C80" s="19" t="s">
        <v>162</v>
      </c>
      <c r="D80" s="22" t="e">
        <f>INDEX(Sheet1!$C$5:$BD$195,MATCH($C80,Sheet1!$C$5:$C$195,0),54)</f>
        <v>#N/A</v>
      </c>
      <c r="E80" s="48"/>
      <c r="F80" s="20" t="e">
        <f>(INDEX(Sheet1!$C$5:$BD$195,MATCH($C80,Sheet1!$C$5:$C$195,0),18))/$AO80</f>
        <v>#N/A</v>
      </c>
      <c r="G80" s="21"/>
      <c r="H80" s="20" t="e">
        <f>(INDEX(Sheet1!$C$5:$BD$195,MATCH($C80,Sheet1!$C$5:$C$195,0),30))/$AO80</f>
        <v>#N/A</v>
      </c>
      <c r="I80" s="21"/>
      <c r="J80" s="20" t="e">
        <f t="shared" si="22"/>
        <v>#N/A</v>
      </c>
      <c r="K80" s="21"/>
      <c r="L80" s="20" t="e">
        <f>(((INDEX(Sheet1!$C$5:$BD$195,MATCH($C80,Sheet1!$C$5:$C$195,0),11))*3.4121416)+((INDEX(Sheet1!$C$5:$BD$195,MATCH($C80,Sheet1!$C$5:$C$195,0),23))*99.976))/$AO80</f>
        <v>#N/A</v>
      </c>
      <c r="M80" s="21"/>
      <c r="N80" s="20" t="e">
        <f>(((INDEX(Sheet1!$C$5:$BD$195,MATCH($C80,Sheet1!$C$5:$C$195,0),12))*3.4121416)+((INDEX(Sheet1!$C$5:$BD$195,MATCH($C80,Sheet1!$C$5:$C$195,0),24))*99.976))/$AO80</f>
        <v>#N/A</v>
      </c>
      <c r="O80" s="21"/>
      <c r="P80" s="20" t="e">
        <f>(((INDEX(Sheet1!$C$5:$BD$195,MATCH($C80,Sheet1!$C$5:$C$195,0),17))*3.4121416)+((INDEX(Sheet1!$C$5:$BD$195,MATCH($C80,Sheet1!$C$5:$C$195,0),29))*99.976))/$AO80</f>
        <v>#N/A</v>
      </c>
      <c r="Q80" s="21"/>
      <c r="R80" s="20" t="e">
        <f>(((INDEX(Sheet1!$C$5:$BD$195,MATCH($C80,Sheet1!$C$5:$C$195,0),31))+(INDEX(Sheet1!$C$5:$BD$195,MATCH($C80,Sheet1!$C$5:$C$195,0),32)))*99.976)/$AO80</f>
        <v>#N/A</v>
      </c>
      <c r="S80" s="21"/>
      <c r="T80" s="22" t="e">
        <f>(((INDEX(Sheet1!$C$5:$BD$195,MATCH($C80,Sheet1!$C$5:$C$195,0),19))+(INDEX(Sheet1!$C$5:$BD$195,MATCH($C80,Sheet1!$C$5:$C$195,0),20)))*3.4121416)/$AO80</f>
        <v>#N/A</v>
      </c>
      <c r="U80" s="21"/>
      <c r="V80" s="20" t="e">
        <f>(((INDEX(Sheet1!$C$5:$BD$195,MATCH($C80,Sheet1!$C$5:$C$195,0),13))*3.4121416)+((INDEX(Sheet1!$C$5:$BD$195,MATCH($C80,Sheet1!$C$5:$C$195,0),25))*99.976))/$AO80</f>
        <v>#N/A</v>
      </c>
      <c r="W80" s="21"/>
      <c r="X80" s="20" t="e">
        <f>(((INDEX(Sheet1!$C$5:$BD$195,MATCH($C80,Sheet1!$C$5:C$195,0),15))*3.4121416)+((INDEX(Sheet1!$C$5:$BD$195,MATCH($C80,Sheet1!$C$5:C$195,0),27))*99.976))/$AO80</f>
        <v>#N/A</v>
      </c>
      <c r="Y80" s="21"/>
      <c r="Z80" s="20" t="e">
        <f>(((INDEX(Sheet1!$C$5:$BD$195,MATCH($C80,Sheet1!$C$5:C$195,0),14))*3.4121416)+((INDEX(Sheet1!$C$5:$BD$195,MATCH($C80,Sheet1!$C$5:C$195,0),26))*99.976))/$AO80</f>
        <v>#N/A</v>
      </c>
      <c r="AA80" s="21"/>
      <c r="AB80" s="20" t="e">
        <f>(((INDEX(Sheet1!$C$5:$BD$195,MATCH($C80,Sheet1!$C$5:C$195,0),16))*3.4121416)+((INDEX(Sheet1!$C$5:$BD$195,MATCH($C80,Sheet1!$C$5:C$195,0),28))*99.976))/$AO80</f>
        <v>#N/A</v>
      </c>
      <c r="AC80" s="21"/>
      <c r="AD80" s="29">
        <v>0</v>
      </c>
      <c r="AE80" s="30"/>
      <c r="AF80" s="29">
        <v>0</v>
      </c>
      <c r="AG80" s="30"/>
      <c r="AH80" s="23"/>
      <c r="AI80" s="24"/>
      <c r="AJ80" s="23"/>
      <c r="AK80" s="46"/>
      <c r="AL80" s="22" t="str">
        <f t="shared" si="23"/>
        <v>No</v>
      </c>
      <c r="AM80" s="22" t="str">
        <f t="shared" si="24"/>
        <v>Yes</v>
      </c>
      <c r="AN80" s="32" t="str">
        <f>IF((AL80=AM80),(IF(AND(AI80&gt;(-0.5%*D$5),AI80&lt;(0.5%*D$5),AE80&lt;=150,AG80&lt;=150,(COUNTBLANK(D80:AK80)=0)),"Pass","Fail")),IF(COUNTA(D80:AK80)=0,"","Fail"))</f>
        <v>Fail</v>
      </c>
      <c r="AO80" s="74">
        <f>IF(SEARCH("RetlMed",C80),Sheet3!D$2,IF(SEARCH("OffSml",C80),Sheet3!A$2,(IF(SEARCH("OffMed",C80),Sheet3!B$2,(IF(SEARCH("OffLrg",C80),Sheet3!C$2,Sheet3!F$2))))))</f>
        <v>24695</v>
      </c>
      <c r="AP80" s="41"/>
      <c r="AQ80" s="41"/>
      <c r="AR80" s="42"/>
    </row>
    <row r="81" spans="1:44" s="25" customFormat="1" ht="25.5" hidden="1" customHeight="1" x14ac:dyDescent="0.2">
      <c r="A81" s="8">
        <v>92</v>
      </c>
      <c r="B81" s="78" t="s">
        <v>219</v>
      </c>
      <c r="C81" s="19" t="s">
        <v>198</v>
      </c>
      <c r="D81" s="22" t="e">
        <f>INDEX(Sheet1!$C$5:$BD$195,MATCH($C81,Sheet1!$C$5:$C$195,0),54)</f>
        <v>#N/A</v>
      </c>
      <c r="E81" s="48"/>
      <c r="F81" s="20" t="e">
        <f>(INDEX(Sheet1!$C$5:$BD$195,MATCH($C81,Sheet1!$C$5:$C$195,0),18))/$AO81</f>
        <v>#N/A</v>
      </c>
      <c r="G81" s="21"/>
      <c r="H81" s="20" t="e">
        <f>(INDEX(Sheet1!$C$5:$BD$195,MATCH($C81,Sheet1!$C$5:$C$195,0),30))/$AO81</f>
        <v>#N/A</v>
      </c>
      <c r="I81" s="21"/>
      <c r="J81" s="20" t="e">
        <f t="shared" si="22"/>
        <v>#N/A</v>
      </c>
      <c r="K81" s="21"/>
      <c r="L81" s="20" t="e">
        <f>(((INDEX(Sheet1!$C$5:$BD$195,MATCH($C81,Sheet1!$C$5:$C$195,0),11))*3.4121416)+((INDEX(Sheet1!$C$5:$BD$195,MATCH($C81,Sheet1!$C$5:$C$195,0),23))*99.976))/$AO81</f>
        <v>#N/A</v>
      </c>
      <c r="M81" s="21"/>
      <c r="N81" s="20" t="e">
        <f>(((INDEX(Sheet1!$C$5:$BD$195,MATCH($C81,Sheet1!$C$5:$C$195,0),12))*3.4121416)+((INDEX(Sheet1!$C$5:$BD$195,MATCH($C81,Sheet1!$C$5:$C$195,0),24))*99.976))/$AO81</f>
        <v>#N/A</v>
      </c>
      <c r="O81" s="21"/>
      <c r="P81" s="20" t="e">
        <f>(((INDEX(Sheet1!$C$5:$BD$195,MATCH($C81,Sheet1!$C$5:$C$195,0),17))*3.4121416)+((INDEX(Sheet1!$C$5:$BD$195,MATCH($C81,Sheet1!$C$5:$C$195,0),29))*99.976))/$AO81</f>
        <v>#N/A</v>
      </c>
      <c r="Q81" s="21"/>
      <c r="R81" s="20" t="e">
        <f>(((INDEX(Sheet1!$C$5:$BD$195,MATCH($C81,Sheet1!$C$5:$C$195,0),31))+(INDEX(Sheet1!$C$5:$BD$195,MATCH($C81,Sheet1!$C$5:$C$195,0),32)))*99.976)/$AO81</f>
        <v>#N/A</v>
      </c>
      <c r="S81" s="21"/>
      <c r="T81" s="22" t="e">
        <f>(((INDEX(Sheet1!$C$5:$BD$195,MATCH($C81,Sheet1!$C$5:$C$195,0),19))+(INDEX(Sheet1!$C$5:$BD$195,MATCH($C81,Sheet1!$C$5:$C$195,0),20)))*3.4121416)/$AO81</f>
        <v>#N/A</v>
      </c>
      <c r="U81" s="21"/>
      <c r="V81" s="20" t="e">
        <f>(((INDEX(Sheet1!$C$5:$BD$195,MATCH($C81,Sheet1!$C$5:$C$195,0),13))*3.4121416)+((INDEX(Sheet1!$C$5:$BD$195,MATCH($C81,Sheet1!$C$5:$C$195,0),25))*99.976))/$AO81</f>
        <v>#N/A</v>
      </c>
      <c r="W81" s="21"/>
      <c r="X81" s="20" t="e">
        <f>(((INDEX(Sheet1!$C$5:$BD$195,MATCH($C81,Sheet1!$C$5:C$195,0),15))*3.4121416)+((INDEX(Sheet1!$C$5:$BD$195,MATCH($C81,Sheet1!$C$5:C$195,0),27))*99.976))/$AO81</f>
        <v>#N/A</v>
      </c>
      <c r="Y81" s="21"/>
      <c r="Z81" s="20" t="e">
        <f>(((INDEX(Sheet1!$C$5:$BD$195,MATCH($C81,Sheet1!$C$5:C$195,0),14))*3.4121416)+((INDEX(Sheet1!$C$5:$BD$195,MATCH($C81,Sheet1!$C$5:C$195,0),26))*99.976))/$AO81</f>
        <v>#N/A</v>
      </c>
      <c r="AA81" s="21"/>
      <c r="AB81" s="20" t="e">
        <f>(((INDEX(Sheet1!$C$5:$BD$195,MATCH($C81,Sheet1!$C$5:C$195,0),16))*3.4121416)+((INDEX(Sheet1!$C$5:$BD$195,MATCH($C81,Sheet1!$C$5:C$195,0),28))*99.976))/$AO81</f>
        <v>#N/A</v>
      </c>
      <c r="AC81" s="21"/>
      <c r="AD81" s="29">
        <v>0</v>
      </c>
      <c r="AE81" s="30"/>
      <c r="AF81" s="29">
        <v>0</v>
      </c>
      <c r="AG81" s="30"/>
      <c r="AH81" s="23"/>
      <c r="AI81" s="24"/>
      <c r="AJ81" s="23"/>
      <c r="AK81" s="46"/>
      <c r="AL81" s="22" t="str">
        <f t="shared" si="23"/>
        <v>No</v>
      </c>
      <c r="AM81" s="22" t="str">
        <f t="shared" si="24"/>
        <v>Yes</v>
      </c>
      <c r="AN81" s="32" t="str">
        <f>IF((AL81=AM81),(IF(AND(AI81&gt;(-0.5%*D$5),AI81&lt;(0.5%*D$5),AE81&lt;=150,AG81&lt;=150,(COUNTBLANK(D81:AK81)=0)),"Pass","Fail")),IF(COUNTA(D81:AK81)=0,"","Fail"))</f>
        <v>Fail</v>
      </c>
      <c r="AO81" s="74">
        <f>IF(SEARCH("RetlMed",C81),Sheet3!D$2,IF(SEARCH("OffSml",C81),Sheet3!A$2,(IF(SEARCH("OffMed",C81),Sheet3!B$2,(IF(SEARCH("OffLrg",C81),Sheet3!C$2,Sheet3!F$2))))))</f>
        <v>24695</v>
      </c>
      <c r="AP81" s="41"/>
      <c r="AQ81" s="41"/>
      <c r="AR81" s="42"/>
    </row>
    <row r="82" spans="1:44" s="7" customFormat="1" ht="25.5" hidden="1" customHeight="1" x14ac:dyDescent="0.2">
      <c r="A82" s="6">
        <v>93</v>
      </c>
      <c r="B82" s="78" t="s">
        <v>219</v>
      </c>
      <c r="C82" s="17" t="s">
        <v>28</v>
      </c>
      <c r="D82" s="22" t="e">
        <f>INDEX(Sheet1!$C$5:$BD$195,MATCH($C82,Sheet1!$C$5:$C$195,0),54)</f>
        <v>#N/A</v>
      </c>
      <c r="E82" s="48"/>
      <c r="F82" s="20" t="e">
        <f>(INDEX(Sheet1!$C$5:$BD$195,MATCH($C82,Sheet1!$C$5:$C$195,0),18))/$AO82</f>
        <v>#N/A</v>
      </c>
      <c r="G82" s="21"/>
      <c r="H82" s="20" t="e">
        <f>(INDEX(Sheet1!$C$5:$BD$195,MATCH($C82,Sheet1!$C$5:$C$195,0),30))/$AO82</f>
        <v>#N/A</v>
      </c>
      <c r="I82" s="21"/>
      <c r="J82" s="20" t="e">
        <f t="shared" si="22"/>
        <v>#N/A</v>
      </c>
      <c r="K82" s="21"/>
      <c r="L82" s="20" t="e">
        <f>(((INDEX(Sheet1!$C$5:$BD$195,MATCH($C82,Sheet1!$C$5:$C$195,0),11))*3.4121416)+((INDEX(Sheet1!$C$5:$BD$195,MATCH($C82,Sheet1!$C$5:$C$195,0),23))*99.976))/$AO82</f>
        <v>#N/A</v>
      </c>
      <c r="M82" s="21"/>
      <c r="N82" s="20" t="e">
        <f>(((INDEX(Sheet1!$C$5:$BD$195,MATCH($C82,Sheet1!$C$5:$C$195,0),12))*3.4121416)+((INDEX(Sheet1!$C$5:$BD$195,MATCH($C82,Sheet1!$C$5:$C$195,0),24))*99.976))/$AO82</f>
        <v>#N/A</v>
      </c>
      <c r="O82" s="21"/>
      <c r="P82" s="20" t="e">
        <f>(((INDEX(Sheet1!$C$5:$BD$195,MATCH($C82,Sheet1!$C$5:$C$195,0),17))*3.4121416)+((INDEX(Sheet1!$C$5:$BD$195,MATCH($C82,Sheet1!$C$5:$C$195,0),29))*99.976))/$AO82</f>
        <v>#N/A</v>
      </c>
      <c r="Q82" s="21"/>
      <c r="R82" s="20" t="e">
        <f>(((INDEX(Sheet1!$C$5:$BD$195,MATCH($C82,Sheet1!$C$5:$C$195,0),31))+(INDEX(Sheet1!$C$5:$BD$195,MATCH($C82,Sheet1!$C$5:$C$195,0),32)))*99.976)/$AO82</f>
        <v>#N/A</v>
      </c>
      <c r="S82" s="21"/>
      <c r="T82" s="22" t="e">
        <f>(((INDEX(Sheet1!$C$5:$BD$195,MATCH($C82,Sheet1!$C$5:$C$195,0),19))+(INDEX(Sheet1!$C$5:$BD$195,MATCH($C82,Sheet1!$C$5:$C$195,0),20)))*3.4121416)/$AO82</f>
        <v>#N/A</v>
      </c>
      <c r="U82" s="21"/>
      <c r="V82" s="20" t="e">
        <f>(((INDEX(Sheet1!$C$5:$BD$195,MATCH($C82,Sheet1!$C$5:$C$195,0),13))*3.4121416)+((INDEX(Sheet1!$C$5:$BD$195,MATCH($C82,Sheet1!$C$5:$C$195,0),25))*99.976))/$AO82</f>
        <v>#N/A</v>
      </c>
      <c r="W82" s="21"/>
      <c r="X82" s="20" t="e">
        <f>(((INDEX(Sheet1!$C$5:$BD$195,MATCH($C82,Sheet1!$C$5:C$195,0),15))*3.4121416)+((INDEX(Sheet1!$C$5:$BD$195,MATCH($C82,Sheet1!$C$5:C$195,0),27))*99.976))/$AO82</f>
        <v>#N/A</v>
      </c>
      <c r="Y82" s="21"/>
      <c r="Z82" s="20" t="e">
        <f>(((INDEX(Sheet1!$C$5:$BD$195,MATCH($C82,Sheet1!$C$5:C$195,0),14))*3.4121416)+((INDEX(Sheet1!$C$5:$BD$195,MATCH($C82,Sheet1!$C$5:C$195,0),26))*99.976))/$AO82</f>
        <v>#N/A</v>
      </c>
      <c r="AA82" s="21"/>
      <c r="AB82" s="20" t="e">
        <f>(((INDEX(Sheet1!$C$5:$BD$195,MATCH($C82,Sheet1!$C$5:C$195,0),16))*3.4121416)+((INDEX(Sheet1!$C$5:$BD$195,MATCH($C82,Sheet1!$C$5:C$195,0),28))*99.976))/$AO82</f>
        <v>#N/A</v>
      </c>
      <c r="AC82" s="21"/>
      <c r="AD82" s="29">
        <v>0</v>
      </c>
      <c r="AE82" s="30"/>
      <c r="AF82" s="29">
        <v>0</v>
      </c>
      <c r="AG82" s="30"/>
      <c r="AH82" s="23"/>
      <c r="AI82" s="24"/>
      <c r="AJ82" s="23"/>
      <c r="AK82" s="46"/>
      <c r="AL82" s="22" t="str">
        <f t="shared" si="23"/>
        <v>No</v>
      </c>
      <c r="AM82" s="22" t="str">
        <f t="shared" si="24"/>
        <v>Yes</v>
      </c>
      <c r="AN82" s="32" t="str">
        <f>IF(COUNTA(D82:AG82)=0,"",IF(OR(COUNTBLANK(D82:AG82)&gt;0,AE82&gt;150,AG82&gt;150),"Fail","Pass"))</f>
        <v>Fail</v>
      </c>
      <c r="AO82" s="74">
        <f>IF(SEARCH("RetlMed",C82),Sheet3!D$2,IF(SEARCH("OffSml",C82),Sheet3!A$2,(IF(SEARCH("OffMed",C82),Sheet3!B$2,(IF(SEARCH("OffLrg",C82),Sheet3!C$2,Sheet3!F$2))))))</f>
        <v>24695</v>
      </c>
      <c r="AP82" s="41"/>
      <c r="AQ82" s="41"/>
      <c r="AR82" s="36"/>
    </row>
    <row r="83" spans="1:44" s="25" customFormat="1" ht="25.5" hidden="1" customHeight="1" x14ac:dyDescent="0.2">
      <c r="A83" s="8">
        <v>94</v>
      </c>
      <c r="B83" s="78" t="s">
        <v>219</v>
      </c>
      <c r="C83" s="19" t="s">
        <v>256</v>
      </c>
      <c r="D83" s="22" t="e">
        <f>INDEX(Sheet1!$C$5:$BD$195,MATCH($C83,Sheet1!$C$5:$C$195,0),54)</f>
        <v>#N/A</v>
      </c>
      <c r="E83" s="48"/>
      <c r="F83" s="20" t="e">
        <f>(INDEX(Sheet1!$C$5:$BD$195,MATCH($C83,Sheet1!$C$5:$C$195,0),18))/$AO83</f>
        <v>#N/A</v>
      </c>
      <c r="G83" s="21"/>
      <c r="H83" s="20" t="e">
        <f>(INDEX(Sheet1!$C$5:$BD$195,MATCH($C83,Sheet1!$C$5:$C$195,0),30))/$AO83</f>
        <v>#N/A</v>
      </c>
      <c r="I83" s="21"/>
      <c r="J83" s="20" t="e">
        <f t="shared" si="22"/>
        <v>#N/A</v>
      </c>
      <c r="K83" s="21"/>
      <c r="L83" s="20" t="e">
        <f>(((INDEX(Sheet1!$C$5:$BD$195,MATCH($C83,Sheet1!$C$5:$C$195,0),11))*3.4121416)+((INDEX(Sheet1!$C$5:$BD$195,MATCH($C83,Sheet1!$C$5:$C$195,0),23))*99.976))/$AO83</f>
        <v>#N/A</v>
      </c>
      <c r="M83" s="21"/>
      <c r="N83" s="20" t="e">
        <f>(((INDEX(Sheet1!$C$5:$BD$195,MATCH($C83,Sheet1!$C$5:$C$195,0),12))*3.4121416)+((INDEX(Sheet1!$C$5:$BD$195,MATCH($C83,Sheet1!$C$5:$C$195,0),24))*99.976))/$AO83</f>
        <v>#N/A</v>
      </c>
      <c r="O83" s="21"/>
      <c r="P83" s="20" t="e">
        <f>(((INDEX(Sheet1!$C$5:$BD$195,MATCH($C83,Sheet1!$C$5:$C$195,0),17))*3.4121416)+((INDEX(Sheet1!$C$5:$BD$195,MATCH($C83,Sheet1!$C$5:$C$195,0),29))*99.976))/$AO83</f>
        <v>#N/A</v>
      </c>
      <c r="Q83" s="21"/>
      <c r="R83" s="20" t="e">
        <f>(((INDEX(Sheet1!$C$5:$BD$195,MATCH($C83,Sheet1!$C$5:$C$195,0),31))+(INDEX(Sheet1!$C$5:$BD$195,MATCH($C83,Sheet1!$C$5:$C$195,0),32)))*99.976)/$AO83</f>
        <v>#N/A</v>
      </c>
      <c r="S83" s="21"/>
      <c r="T83" s="22" t="e">
        <f>(((INDEX(Sheet1!$C$5:$BD$195,MATCH($C83,Sheet1!$C$5:$C$195,0),19))+(INDEX(Sheet1!$C$5:$BD$195,MATCH($C83,Sheet1!$C$5:$C$195,0),20)))*3.4121416)/$AO83</f>
        <v>#N/A</v>
      </c>
      <c r="U83" s="21"/>
      <c r="V83" s="20" t="e">
        <f>(((INDEX(Sheet1!$C$5:$BD$195,MATCH($C83,Sheet1!$C$5:$C$195,0),13))*3.4121416)+((INDEX(Sheet1!$C$5:$BD$195,MATCH($C83,Sheet1!$C$5:$C$195,0),25))*99.976))/$AO83</f>
        <v>#N/A</v>
      </c>
      <c r="W83" s="21"/>
      <c r="X83" s="20" t="e">
        <f>(((INDEX(Sheet1!$C$5:$BD$195,MATCH($C83,Sheet1!$C$5:C$195,0),15))*3.4121416)+((INDEX(Sheet1!$C$5:$BD$195,MATCH($C83,Sheet1!$C$5:C$195,0),27))*99.976))/$AO83</f>
        <v>#N/A</v>
      </c>
      <c r="Y83" s="21"/>
      <c r="Z83" s="20" t="e">
        <f>(((INDEX(Sheet1!$C$5:$BD$195,MATCH($C83,Sheet1!$C$5:C$195,0),14))*3.4121416)+((INDEX(Sheet1!$C$5:$BD$195,MATCH($C83,Sheet1!$C$5:C$195,0),26))*99.976))/$AO83</f>
        <v>#N/A</v>
      </c>
      <c r="AA83" s="21"/>
      <c r="AB83" s="20" t="e">
        <f>(((INDEX(Sheet1!$C$5:$BD$195,MATCH($C83,Sheet1!$C$5:C$195,0),16))*3.4121416)+((INDEX(Sheet1!$C$5:$BD$195,MATCH($C83,Sheet1!$C$5:C$195,0),28))*99.976))/$AO83</f>
        <v>#N/A</v>
      </c>
      <c r="AC83" s="21"/>
      <c r="AD83" s="29">
        <v>0</v>
      </c>
      <c r="AE83" s="30"/>
      <c r="AF83" s="29">
        <v>0</v>
      </c>
      <c r="AG83" s="30"/>
      <c r="AH83" s="23"/>
      <c r="AI83" s="24"/>
      <c r="AJ83" s="23"/>
      <c r="AK83" s="46"/>
      <c r="AL83" s="22" t="str">
        <f t="shared" si="23"/>
        <v>No</v>
      </c>
      <c r="AM83" s="22" t="str">
        <f t="shared" si="24"/>
        <v>Yes</v>
      </c>
      <c r="AN83" s="32" t="str">
        <f>IF((AL83=AM83),(IF(AND(AI83&gt;(-0.5%*D$5),AI83&lt;(0.5%*D$5),AE83&lt;=150,AG83&lt;=150,(COUNTBLANK(D83:AK83)=0)),"Pass","Fail")),IF(COUNTA(D83:AK83)=0,"","Fail"))</f>
        <v>Fail</v>
      </c>
      <c r="AO83" s="74">
        <f>IF(SEARCH("RetlMed",C83),Sheet3!D$2,IF(SEARCH("OffSml",C83),Sheet3!A$2,(IF(SEARCH("OffMed",C83),Sheet3!B$2,(IF(SEARCH("OffLrg",C83),Sheet3!C$2,Sheet3!F$2))))))</f>
        <v>24695</v>
      </c>
      <c r="AP83" s="41"/>
      <c r="AQ83" s="41"/>
      <c r="AR83" s="42"/>
    </row>
    <row r="84" spans="1:44" s="7" customFormat="1" ht="25.5" hidden="1" customHeight="1" x14ac:dyDescent="0.2">
      <c r="A84" s="6">
        <v>95</v>
      </c>
      <c r="B84" s="78" t="s">
        <v>219</v>
      </c>
      <c r="C84" s="17" t="s">
        <v>29</v>
      </c>
      <c r="D84" s="22" t="e">
        <f>INDEX(Sheet1!$C$5:$BD$195,MATCH($C84,Sheet1!$C$5:$C$195,0),54)</f>
        <v>#N/A</v>
      </c>
      <c r="E84" s="48"/>
      <c r="F84" s="20" t="e">
        <f>(INDEX(Sheet1!$C$5:$BD$195,MATCH($C84,Sheet1!$C$5:$C$195,0),18))/$AO84</f>
        <v>#N/A</v>
      </c>
      <c r="G84" s="21"/>
      <c r="H84" s="20" t="e">
        <f>(INDEX(Sheet1!$C$5:$BD$195,MATCH($C84,Sheet1!$C$5:$C$195,0),30))/$AO84</f>
        <v>#N/A</v>
      </c>
      <c r="I84" s="21"/>
      <c r="J84" s="20" t="e">
        <f t="shared" si="22"/>
        <v>#N/A</v>
      </c>
      <c r="K84" s="21"/>
      <c r="L84" s="20" t="e">
        <f>(((INDEX(Sheet1!$C$5:$BD$195,MATCH($C84,Sheet1!$C$5:$C$195,0),11))*3.4121416)+((INDEX(Sheet1!$C$5:$BD$195,MATCH($C84,Sheet1!$C$5:$C$195,0),23))*99.976))/$AO84</f>
        <v>#N/A</v>
      </c>
      <c r="M84" s="21"/>
      <c r="N84" s="20" t="e">
        <f>(((INDEX(Sheet1!$C$5:$BD$195,MATCH($C84,Sheet1!$C$5:$C$195,0),12))*3.4121416)+((INDEX(Sheet1!$C$5:$BD$195,MATCH($C84,Sheet1!$C$5:$C$195,0),24))*99.976))/$AO84</f>
        <v>#N/A</v>
      </c>
      <c r="O84" s="21"/>
      <c r="P84" s="20" t="e">
        <f>(((INDEX(Sheet1!$C$5:$BD$195,MATCH($C84,Sheet1!$C$5:$C$195,0),17))*3.4121416)+((INDEX(Sheet1!$C$5:$BD$195,MATCH($C84,Sheet1!$C$5:$C$195,0),29))*99.976))/$AO84</f>
        <v>#N/A</v>
      </c>
      <c r="Q84" s="21"/>
      <c r="R84" s="20" t="e">
        <f>(((INDEX(Sheet1!$C$5:$BD$195,MATCH($C84,Sheet1!$C$5:$C$195,0),31))+(INDEX(Sheet1!$C$5:$BD$195,MATCH($C84,Sheet1!$C$5:$C$195,0),32)))*99.976)/$AO84</f>
        <v>#N/A</v>
      </c>
      <c r="S84" s="21"/>
      <c r="T84" s="22" t="e">
        <f>(((INDEX(Sheet1!$C$5:$BD$195,MATCH($C84,Sheet1!$C$5:$C$195,0),19))+(INDEX(Sheet1!$C$5:$BD$195,MATCH($C84,Sheet1!$C$5:$C$195,0),20)))*3.4121416)/$AO84</f>
        <v>#N/A</v>
      </c>
      <c r="U84" s="21"/>
      <c r="V84" s="20" t="e">
        <f>(((INDEX(Sheet1!$C$5:$BD$195,MATCH($C84,Sheet1!$C$5:$C$195,0),13))*3.4121416)+((INDEX(Sheet1!$C$5:$BD$195,MATCH($C84,Sheet1!$C$5:$C$195,0),25))*99.976))/$AO84</f>
        <v>#N/A</v>
      </c>
      <c r="W84" s="21"/>
      <c r="X84" s="20" t="e">
        <f>(((INDEX(Sheet1!$C$5:$BD$195,MATCH($C84,Sheet1!$C$5:C$195,0),15))*3.4121416)+((INDEX(Sheet1!$C$5:$BD$195,MATCH($C84,Sheet1!$C$5:C$195,0),27))*99.976))/$AO84</f>
        <v>#N/A</v>
      </c>
      <c r="Y84" s="21"/>
      <c r="Z84" s="20" t="e">
        <f>(((INDEX(Sheet1!$C$5:$BD$195,MATCH($C84,Sheet1!$C$5:C$195,0),14))*3.4121416)+((INDEX(Sheet1!$C$5:$BD$195,MATCH($C84,Sheet1!$C$5:C$195,0),26))*99.976))/$AO84</f>
        <v>#N/A</v>
      </c>
      <c r="AA84" s="21"/>
      <c r="AB84" s="20" t="e">
        <f>(((INDEX(Sheet1!$C$5:$BD$195,MATCH($C84,Sheet1!$C$5:C$195,0),16))*3.4121416)+((INDEX(Sheet1!$C$5:$BD$195,MATCH($C84,Sheet1!$C$5:C$195,0),28))*99.976))/$AO84</f>
        <v>#N/A</v>
      </c>
      <c r="AC84" s="21"/>
      <c r="AD84" s="29">
        <v>0</v>
      </c>
      <c r="AE84" s="30"/>
      <c r="AF84" s="29">
        <v>0</v>
      </c>
      <c r="AG84" s="30"/>
      <c r="AH84" s="23"/>
      <c r="AI84" s="24"/>
      <c r="AJ84" s="23"/>
      <c r="AK84" s="46"/>
      <c r="AL84" s="22" t="str">
        <f t="shared" si="23"/>
        <v>No</v>
      </c>
      <c r="AM84" s="22" t="str">
        <f t="shared" si="24"/>
        <v>Yes</v>
      </c>
      <c r="AN84" s="32" t="str">
        <f>IF((AL84=AM84),(IF(AND(AI84&gt;(-0.5%*D$5),AI84&lt;(0.5%*D$5),AE84&lt;=150,AG84&lt;=150,(COUNTBLANK(D84:AK84)=0)),"Pass","Fail")),IF(COUNTA(D84:AK84)=0,"","Fail"))</f>
        <v>Fail</v>
      </c>
      <c r="AO84" s="74">
        <f>IF(SEARCH("RetlMed",C84),Sheet3!D$2,IF(SEARCH("OffSml",C84),Sheet3!A$2,(IF(SEARCH("OffMed",C84),Sheet3!B$2,(IF(SEARCH("OffLrg",C84),Sheet3!C$2,Sheet3!F$2))))))</f>
        <v>24695</v>
      </c>
      <c r="AP84" s="41"/>
      <c r="AQ84" s="41"/>
      <c r="AR84" s="36"/>
    </row>
    <row r="85" spans="1:44" s="25" customFormat="1" ht="25.5" hidden="1" customHeight="1" x14ac:dyDescent="0.2">
      <c r="A85" s="8">
        <v>96</v>
      </c>
      <c r="B85" s="78" t="s">
        <v>219</v>
      </c>
      <c r="C85" s="19" t="s">
        <v>257</v>
      </c>
      <c r="D85" s="22" t="e">
        <f>INDEX(Sheet1!$C$5:$BD$195,MATCH($C85,Sheet1!$C$5:$C$195,0),54)</f>
        <v>#N/A</v>
      </c>
      <c r="E85" s="48"/>
      <c r="F85" s="20" t="e">
        <f>(INDEX(Sheet1!$C$5:$BD$195,MATCH($C85,Sheet1!$C$5:$C$195,0),18))/$AO85</f>
        <v>#N/A</v>
      </c>
      <c r="G85" s="21"/>
      <c r="H85" s="20" t="e">
        <f>(INDEX(Sheet1!$C$5:$BD$195,MATCH($C85,Sheet1!$C$5:$C$195,0),30))/$AO85</f>
        <v>#N/A</v>
      </c>
      <c r="I85" s="21"/>
      <c r="J85" s="20" t="e">
        <f t="shared" si="22"/>
        <v>#N/A</v>
      </c>
      <c r="K85" s="21"/>
      <c r="L85" s="20" t="e">
        <f>(((INDEX(Sheet1!$C$5:$BD$195,MATCH($C85,Sheet1!$C$5:$C$195,0),11))*3.4121416)+((INDEX(Sheet1!$C$5:$BD$195,MATCH($C85,Sheet1!$C$5:$C$195,0),23))*99.976))/$AO85</f>
        <v>#N/A</v>
      </c>
      <c r="M85" s="21"/>
      <c r="N85" s="20" t="e">
        <f>(((INDEX(Sheet1!$C$5:$BD$195,MATCH($C85,Sheet1!$C$5:$C$195,0),12))*3.4121416)+((INDEX(Sheet1!$C$5:$BD$195,MATCH($C85,Sheet1!$C$5:$C$195,0),24))*99.976))/$AO85</f>
        <v>#N/A</v>
      </c>
      <c r="O85" s="21"/>
      <c r="P85" s="20" t="e">
        <f>(((INDEX(Sheet1!$C$5:$BD$195,MATCH($C85,Sheet1!$C$5:$C$195,0),17))*3.4121416)+((INDEX(Sheet1!$C$5:$BD$195,MATCH($C85,Sheet1!$C$5:$C$195,0),29))*99.976))/$AO85</f>
        <v>#N/A</v>
      </c>
      <c r="Q85" s="21"/>
      <c r="R85" s="20" t="e">
        <f>(((INDEX(Sheet1!$C$5:$BD$195,MATCH($C85,Sheet1!$C$5:$C$195,0),31))+(INDEX(Sheet1!$C$5:$BD$195,MATCH($C85,Sheet1!$C$5:$C$195,0),32)))*99.976)/$AO85</f>
        <v>#N/A</v>
      </c>
      <c r="S85" s="21"/>
      <c r="T85" s="22" t="e">
        <f>(((INDEX(Sheet1!$C$5:$BD$195,MATCH($C85,Sheet1!$C$5:$C$195,0),19))+(INDEX(Sheet1!$C$5:$BD$195,MATCH($C85,Sheet1!$C$5:$C$195,0),20)))*3.4121416)/$AO85</f>
        <v>#N/A</v>
      </c>
      <c r="U85" s="21"/>
      <c r="V85" s="20" t="e">
        <f>(((INDEX(Sheet1!$C$5:$BD$195,MATCH($C85,Sheet1!$C$5:$C$195,0),13))*3.4121416)+((INDEX(Sheet1!$C$5:$BD$195,MATCH($C85,Sheet1!$C$5:$C$195,0),25))*99.976))/$AO85</f>
        <v>#N/A</v>
      </c>
      <c r="W85" s="21"/>
      <c r="X85" s="20" t="e">
        <f>(((INDEX(Sheet1!$C$5:$BD$195,MATCH($C85,Sheet1!$C$5:C$195,0),15))*3.4121416)+((INDEX(Sheet1!$C$5:$BD$195,MATCH($C85,Sheet1!$C$5:C$195,0),27))*99.976))/$AO85</f>
        <v>#N/A</v>
      </c>
      <c r="Y85" s="21"/>
      <c r="Z85" s="20" t="e">
        <f>(((INDEX(Sheet1!$C$5:$BD$195,MATCH($C85,Sheet1!$C$5:C$195,0),14))*3.4121416)+((INDEX(Sheet1!$C$5:$BD$195,MATCH($C85,Sheet1!$C$5:C$195,0),26))*99.976))/$AO85</f>
        <v>#N/A</v>
      </c>
      <c r="AA85" s="21"/>
      <c r="AB85" s="20" t="e">
        <f>(((INDEX(Sheet1!$C$5:$BD$195,MATCH($C85,Sheet1!$C$5:C$195,0),16))*3.4121416)+((INDEX(Sheet1!$C$5:$BD$195,MATCH($C85,Sheet1!$C$5:C$195,0),28))*99.976))/$AO85</f>
        <v>#N/A</v>
      </c>
      <c r="AC85" s="21"/>
      <c r="AD85" s="29">
        <v>0</v>
      </c>
      <c r="AE85" s="30"/>
      <c r="AF85" s="29">
        <v>0</v>
      </c>
      <c r="AG85" s="30"/>
      <c r="AH85" s="23"/>
      <c r="AI85" s="24"/>
      <c r="AJ85" s="23"/>
      <c r="AK85" s="46"/>
      <c r="AL85" s="22" t="str">
        <f t="shared" si="23"/>
        <v>No</v>
      </c>
      <c r="AM85" s="22" t="str">
        <f t="shared" si="24"/>
        <v>Yes</v>
      </c>
      <c r="AN85" s="32" t="str">
        <f>IF((AL85=AM85),(IF(AND(AI85&gt;(-0.5%*D$5),AI85&lt;(0.5%*D$5),AE85&lt;=150,AG85&lt;=150,(COUNTBLANK(D85:AK85)=0)),"Pass","Fail")),IF(COUNTA(D85:AK85)=0,"","Fail"))</f>
        <v>Fail</v>
      </c>
      <c r="AO85" s="74">
        <f>IF(SEARCH("RetlMed",C85),Sheet3!D$2,IF(SEARCH("OffSml",C85),Sheet3!A$2,(IF(SEARCH("OffMed",C85),Sheet3!B$2,(IF(SEARCH("OffLrg",C85),Sheet3!C$2,Sheet3!F$2))))))</f>
        <v>24695</v>
      </c>
      <c r="AP85" s="41"/>
      <c r="AQ85" s="41"/>
      <c r="AR85" s="42"/>
    </row>
    <row r="86" spans="1:44" s="7" customFormat="1" ht="25.5" customHeight="1" x14ac:dyDescent="0.2">
      <c r="A86" s="6">
        <v>4</v>
      </c>
      <c r="B86" s="78" t="s">
        <v>268</v>
      </c>
      <c r="C86" s="17" t="s">
        <v>135</v>
      </c>
      <c r="D86" s="22">
        <f>INDEX(Sheet1!$C$5:$BD$195,MATCH($C86,Sheet1!$C$5:$C$195,0),54)</f>
        <v>189.566</v>
      </c>
      <c r="E86" s="48"/>
      <c r="F86" s="20">
        <f>(INDEX(Sheet1!$C$5:$BD$195,MATCH($C86,Sheet1!$C$5:$C$195,0),18))/$AO86</f>
        <v>6.1688805970149252</v>
      </c>
      <c r="G86" s="21"/>
      <c r="H86" s="20">
        <f>(INDEX(Sheet1!$C$5:$BD$195,MATCH($C86,Sheet1!$C$5:$C$195,0),30))/$AO86</f>
        <v>3.1634888059701494E-2</v>
      </c>
      <c r="I86" s="21"/>
      <c r="J86" s="20">
        <f t="shared" si="22"/>
        <v>24.211784778203562</v>
      </c>
      <c r="K86" s="21"/>
      <c r="L86" s="20">
        <f>(((INDEX(Sheet1!$C$5:$BD$195,MATCH($C86,Sheet1!$C$5:$C$195,0),11))*3.4121416)+((INDEX(Sheet1!$C$5:$BD$195,MATCH($C86,Sheet1!$C$5:$C$195,0),23))*99.976))/$AO86</f>
        <v>1.5689762607122215</v>
      </c>
      <c r="M86" s="21"/>
      <c r="N86" s="20">
        <f>(((INDEX(Sheet1!$C$5:$BD$195,MATCH($C86,Sheet1!$C$5:$C$195,0),12))*3.4121416)+((INDEX(Sheet1!$C$5:$BD$195,MATCH($C86,Sheet1!$C$5:$C$195,0),24))*99.976))/$AO86</f>
        <v>14.245945817432835</v>
      </c>
      <c r="O86" s="21"/>
      <c r="P86" s="20">
        <f>(((INDEX(Sheet1!$C$5:$BD$195,MATCH($C86,Sheet1!$C$5:$C$195,0),17))*3.4121416)+((INDEX(Sheet1!$C$5:$BD$195,MATCH($C86,Sheet1!$C$5:$C$195,0),29))*99.976))/$AO86</f>
        <v>4.9918167442761199</v>
      </c>
      <c r="Q86" s="21"/>
      <c r="R86" s="20">
        <f>(((INDEX(Sheet1!$C$5:$BD$195,MATCH($C86,Sheet1!$C$5:$C$195,0),31))+(INDEX(Sheet1!$C$5:$BD$195,MATCH($C86,Sheet1!$C$5:$C$195,0),32)))*99.976)/$AO86</f>
        <v>0</v>
      </c>
      <c r="S86" s="21"/>
      <c r="T86" s="22">
        <f>(((INDEX(Sheet1!$C$5:$BD$195,MATCH($C86,Sheet1!$C$5:$C$195,0),19))+(INDEX(Sheet1!$C$5:$BD$195,MATCH($C86,Sheet1!$C$5:$C$195,0),20)))*3.4121416)/$AO86</f>
        <v>14.622618239955223</v>
      </c>
      <c r="U86" s="21"/>
      <c r="V86" s="20">
        <f>(((INDEX(Sheet1!$C$5:$BD$195,MATCH($C86,Sheet1!$C$5:$C$195,0),13))*3.4121416)+((INDEX(Sheet1!$C$5:$BD$195,MATCH($C86,Sheet1!$C$5:$C$195,0),25))*99.976))/$AO86</f>
        <v>1.7362517017268657</v>
      </c>
      <c r="W86" s="21"/>
      <c r="X86" s="20">
        <f>(((INDEX(Sheet1!$C$5:$BD$195,MATCH($C86,Sheet1!$C$5:C$195,0),15))*3.4121416)+((INDEX(Sheet1!$C$5:$BD$195,MATCH($C86,Sheet1!$C$5:C$195,0),27))*99.976))/$AO86</f>
        <v>7.4759003906268648E-2</v>
      </c>
      <c r="Y86" s="21"/>
      <c r="Z86" s="20">
        <f>(((INDEX(Sheet1!$C$5:$BD$195,MATCH($C86,Sheet1!$C$5:C$195,0),14))*3.4121416)+((INDEX(Sheet1!$C$5:$BD$195,MATCH($C86,Sheet1!$C$5:C$195,0),26))*99.976))/$AO86</f>
        <v>0</v>
      </c>
      <c r="AA86" s="21"/>
      <c r="AB86" s="20">
        <f>(((INDEX(Sheet1!$C$5:$BD$195,MATCH($C86,Sheet1!$C$5:C$195,0),16))*3.4121416)+((INDEX(Sheet1!$C$5:$BD$195,MATCH($C86,Sheet1!$C$5:C$195,0),28))*99.976))/$AO86</f>
        <v>1.5940352501492536</v>
      </c>
      <c r="AC86" s="21"/>
      <c r="AD86" s="29">
        <v>0</v>
      </c>
      <c r="AE86" s="30"/>
      <c r="AF86" s="29">
        <v>0</v>
      </c>
      <c r="AG86" s="30"/>
      <c r="AH86" s="23"/>
      <c r="AI86" s="24"/>
      <c r="AJ86" s="23"/>
      <c r="AK86" s="46"/>
      <c r="AL86" s="22" t="str">
        <f t="shared" si="23"/>
        <v>No</v>
      </c>
      <c r="AM86" s="22" t="str">
        <f t="shared" si="24"/>
        <v>Yes</v>
      </c>
      <c r="AN86" s="45" t="str">
        <f t="shared" ref="AN86" si="25">IF(COUNTA(D86:AG86)=0,"",IF(OR(COUNTBLANK(D86:AG86)&gt;0,AE86&gt;150,AG86&gt;150),"Fail","Pass"))</f>
        <v>Fail</v>
      </c>
      <c r="AO86" s="74">
        <f>IF(SEARCH("OffMed",C86),Sheet3!B$2,(IF(SEARCH("OffLrg",C86),Sheet3!C$2,Sheet3!F$2)))</f>
        <v>53600</v>
      </c>
      <c r="AP86" s="41"/>
      <c r="AQ86" s="41"/>
      <c r="AR86" s="36"/>
    </row>
    <row r="87" spans="1:44" s="25" customFormat="1" ht="25.5" customHeight="1" x14ac:dyDescent="0.2">
      <c r="A87" s="8">
        <v>24</v>
      </c>
      <c r="B87" s="78" t="s">
        <v>268</v>
      </c>
      <c r="C87" s="19" t="s">
        <v>166</v>
      </c>
      <c r="D87" s="22">
        <f>INDEX(Sheet1!$C$5:$BD$195,MATCH($C87,Sheet1!$C$5:$C$195,0),54)</f>
        <v>193.84899999999999</v>
      </c>
      <c r="E87" s="48"/>
      <c r="F87" s="20">
        <f>(INDEX(Sheet1!$C$5:$BD$195,MATCH($C87,Sheet1!$C$5:$C$195,0),18))/$AO87</f>
        <v>6.3200559701492534</v>
      </c>
      <c r="G87" s="21"/>
      <c r="H87" s="20">
        <f>(INDEX(Sheet1!$C$5:$BD$195,MATCH($C87,Sheet1!$C$5:$C$195,0),30))/$AO87</f>
        <v>3.140783582089552E-2</v>
      </c>
      <c r="I87" s="21"/>
      <c r="J87" s="20">
        <f t="shared" si="22"/>
        <v>24.704915154756222</v>
      </c>
      <c r="K87" s="21"/>
      <c r="L87" s="20">
        <f>(((INDEX(Sheet1!$C$5:$BD$195,MATCH($C87,Sheet1!$C$5:$C$195,0),11))*3.4121416)+((INDEX(Sheet1!$C$5:$BD$195,MATCH($C87,Sheet1!$C$5:$C$195,0),23))*99.976))/$AO87</f>
        <v>1.54627995044637</v>
      </c>
      <c r="M87" s="21"/>
      <c r="N87" s="20">
        <f>(((INDEX(Sheet1!$C$5:$BD$195,MATCH($C87,Sheet1!$C$5:$C$195,0),12))*3.4121416)+((INDEX(Sheet1!$C$5:$BD$195,MATCH($C87,Sheet1!$C$5:$C$195,0),24))*99.976))/$AO87</f>
        <v>14.364543201776121</v>
      </c>
      <c r="O87" s="21"/>
      <c r="P87" s="20">
        <f>(((INDEX(Sheet1!$C$5:$BD$195,MATCH($C87,Sheet1!$C$5:$C$195,0),17))*3.4121416)+((INDEX(Sheet1!$C$5:$BD$195,MATCH($C87,Sheet1!$C$5:$C$195,0),29))*99.976))/$AO87</f>
        <v>4.9918167442761199</v>
      </c>
      <c r="Q87" s="21"/>
      <c r="R87" s="20">
        <f>(((INDEX(Sheet1!$C$5:$BD$195,MATCH($C87,Sheet1!$C$5:$C$195,0),31))+(INDEX(Sheet1!$C$5:$BD$195,MATCH($C87,Sheet1!$C$5:$C$195,0),32)))*99.976)/$AO87</f>
        <v>0</v>
      </c>
      <c r="S87" s="21"/>
      <c r="T87" s="22">
        <f>(((INDEX(Sheet1!$C$5:$BD$195,MATCH($C87,Sheet1!$C$5:$C$195,0),19))+(INDEX(Sheet1!$C$5:$BD$195,MATCH($C87,Sheet1!$C$5:$C$195,0),20)))*3.4121416)/$AO87</f>
        <v>14.622618239955223</v>
      </c>
      <c r="U87" s="21"/>
      <c r="V87" s="20">
        <f>(((INDEX(Sheet1!$C$5:$BD$195,MATCH($C87,Sheet1!$C$5:$C$195,0),13))*3.4121416)+((INDEX(Sheet1!$C$5:$BD$195,MATCH($C87,Sheet1!$C$5:$C$195,0),25))*99.976))/$AO87</f>
        <v>2.1340335674313429</v>
      </c>
      <c r="W87" s="21"/>
      <c r="X87" s="20">
        <f>(((INDEX(Sheet1!$C$5:$BD$195,MATCH($C87,Sheet1!$C$5:C$195,0),15))*3.4121416)+((INDEX(Sheet1!$C$5:$BD$195,MATCH($C87,Sheet1!$C$5:C$195,0),27))*99.976))/$AO87</f>
        <v>7.4206440677014929E-2</v>
      </c>
      <c r="Y87" s="21"/>
      <c r="Z87" s="20">
        <f>(((INDEX(Sheet1!$C$5:$BD$195,MATCH($C87,Sheet1!$C$5:C$195,0),14))*3.4121416)+((INDEX(Sheet1!$C$5:$BD$195,MATCH($C87,Sheet1!$C$5:C$195,0),26))*99.976))/$AO87</f>
        <v>0</v>
      </c>
      <c r="AA87" s="21"/>
      <c r="AB87" s="20">
        <f>(((INDEX(Sheet1!$C$5:$BD$195,MATCH($C87,Sheet1!$C$5:C$195,0),16))*3.4121416)+((INDEX(Sheet1!$C$5:$BD$195,MATCH($C87,Sheet1!$C$5:C$195,0),28))*99.976))/$AO87</f>
        <v>1.5940352501492536</v>
      </c>
      <c r="AC87" s="21"/>
      <c r="AD87" s="29">
        <v>0</v>
      </c>
      <c r="AE87" s="30"/>
      <c r="AF87" s="29">
        <v>0</v>
      </c>
      <c r="AG87" s="30"/>
      <c r="AH87" s="23"/>
      <c r="AI87" s="24"/>
      <c r="AJ87" s="23"/>
      <c r="AK87" s="46"/>
      <c r="AL87" s="22" t="str">
        <f t="shared" ref="AL87:AL101" si="26">IF(AND(AH87&gt;0,AI87&gt;0), "Yes", "No")</f>
        <v>No</v>
      </c>
      <c r="AM87" s="22" t="str">
        <f t="shared" ref="AM87:AM101" si="27">IF(AND(AH87&lt;0,AI87&lt;0), "No", "Yes")</f>
        <v>Yes</v>
      </c>
      <c r="AN87" s="45" t="str">
        <f t="shared" ref="AN87:AN101" si="28">IF(COUNTA(D87:AG87)=0,"",IF(OR(COUNTBLANK(D87:AG87)&gt;0,AE87&gt;150,AG87&gt;150),"Fail","Pass"))</f>
        <v>Fail</v>
      </c>
      <c r="AO87" s="74">
        <f>IF(SEARCH("OffMed",C87),Sheet3!B$2,(IF(SEARCH("OffLrg",C87),Sheet3!C$2,Sheet3!F$2)))</f>
        <v>53600</v>
      </c>
      <c r="AP87" s="38"/>
      <c r="AQ87" s="38"/>
      <c r="AR87" s="42"/>
    </row>
    <row r="88" spans="1:44" s="25" customFormat="1" ht="25.5" hidden="1" customHeight="1" x14ac:dyDescent="0.2">
      <c r="A88" s="8">
        <v>33</v>
      </c>
      <c r="B88" s="78" t="s">
        <v>219</v>
      </c>
      <c r="C88" s="19" t="s">
        <v>167</v>
      </c>
      <c r="D88" s="22" t="e">
        <f>INDEX(Sheet1!$C$5:$BD$195,MATCH($C88,Sheet1!$C$5:$C$195,0),54)</f>
        <v>#N/A</v>
      </c>
      <c r="E88" s="48"/>
      <c r="F88" s="20" t="e">
        <f>(INDEX(Sheet1!$C$5:$BD$195,MATCH($C88,Sheet1!$C$5:$C$195,0),18))/$AO88</f>
        <v>#N/A</v>
      </c>
      <c r="G88" s="21"/>
      <c r="H88" s="20" t="e">
        <f>(INDEX(Sheet1!$C$5:$BD$195,MATCH($C88,Sheet1!$C$5:$C$195,0),30))/$AO88</f>
        <v>#N/A</v>
      </c>
      <c r="I88" s="21"/>
      <c r="J88" s="20" t="e">
        <f t="shared" si="22"/>
        <v>#N/A</v>
      </c>
      <c r="K88" s="21"/>
      <c r="L88" s="20" t="e">
        <f>(((INDEX(Sheet1!$C$5:$BD$195,MATCH($C88,Sheet1!$C$5:$C$195,0),11))*3.4121416)+((INDEX(Sheet1!$C$5:$BD$195,MATCH($C88,Sheet1!$C$5:$C$195,0),23))*99.976))/$AO88</f>
        <v>#N/A</v>
      </c>
      <c r="M88" s="21"/>
      <c r="N88" s="20" t="e">
        <f>(((INDEX(Sheet1!$C$5:$BD$195,MATCH($C88,Sheet1!$C$5:$C$195,0),12))*3.4121416)+((INDEX(Sheet1!$C$5:$BD$195,MATCH($C88,Sheet1!$C$5:$C$195,0),24))*99.976))/$AO88</f>
        <v>#N/A</v>
      </c>
      <c r="O88" s="21"/>
      <c r="P88" s="20" t="e">
        <f>(((INDEX(Sheet1!$C$5:$BD$195,MATCH($C88,Sheet1!$C$5:$C$195,0),17))*3.4121416)+((INDEX(Sheet1!$C$5:$BD$195,MATCH($C88,Sheet1!$C$5:$C$195,0),29))*99.976))/$AO88</f>
        <v>#N/A</v>
      </c>
      <c r="Q88" s="21"/>
      <c r="R88" s="20" t="e">
        <f>(((INDEX(Sheet1!$C$5:$BD$195,MATCH($C88,Sheet1!$C$5:$C$195,0),31))+(INDEX(Sheet1!$C$5:$BD$195,MATCH($C88,Sheet1!$C$5:$C$195,0),32)))*99.976)/$AO88</f>
        <v>#N/A</v>
      </c>
      <c r="S88" s="21"/>
      <c r="T88" s="22" t="e">
        <f>(((INDEX(Sheet1!$C$5:$BD$195,MATCH($C88,Sheet1!$C$5:$C$195,0),19))+(INDEX(Sheet1!$C$5:$BD$195,MATCH($C88,Sheet1!$C$5:$C$195,0),20)))*3.4121416)/$AO88</f>
        <v>#N/A</v>
      </c>
      <c r="U88" s="21"/>
      <c r="V88" s="20" t="e">
        <f>(((INDEX(Sheet1!$C$5:$BD$195,MATCH($C88,Sheet1!$C$5:$C$195,0),13))*3.4121416)+((INDEX(Sheet1!$C$5:$BD$195,MATCH($C88,Sheet1!$C$5:$C$195,0),25))*99.976))/$AO88</f>
        <v>#N/A</v>
      </c>
      <c r="W88" s="21"/>
      <c r="X88" s="20" t="e">
        <f>(((INDEX(Sheet1!$C$5:$BD$195,MATCH($C88,Sheet1!$C$5:C$195,0),15))*3.4121416)+((INDEX(Sheet1!$C$5:$BD$195,MATCH($C88,Sheet1!$C$5:C$195,0),27))*99.976))/$AO88</f>
        <v>#N/A</v>
      </c>
      <c r="Y88" s="21"/>
      <c r="Z88" s="20" t="e">
        <f>(((INDEX(Sheet1!$C$5:$BD$195,MATCH($C88,Sheet1!$C$5:C$195,0),14))*3.4121416)+((INDEX(Sheet1!$C$5:$BD$195,MATCH($C88,Sheet1!$C$5:C$195,0),26))*99.976))/$AO88</f>
        <v>#N/A</v>
      </c>
      <c r="AA88" s="21"/>
      <c r="AB88" s="20" t="e">
        <f>(((INDEX(Sheet1!$C$5:$BD$195,MATCH($C88,Sheet1!$C$5:C$195,0),16))*3.4121416)+((INDEX(Sheet1!$C$5:$BD$195,MATCH($C88,Sheet1!$C$5:C$195,0),28))*99.976))/$AO88</f>
        <v>#N/A</v>
      </c>
      <c r="AC88" s="21"/>
      <c r="AD88" s="29">
        <v>0</v>
      </c>
      <c r="AE88" s="30"/>
      <c r="AF88" s="29">
        <v>0</v>
      </c>
      <c r="AG88" s="30"/>
      <c r="AH88" s="23"/>
      <c r="AI88" s="24"/>
      <c r="AJ88" s="23"/>
      <c r="AK88" s="46"/>
      <c r="AL88" s="22" t="str">
        <f t="shared" si="26"/>
        <v>No</v>
      </c>
      <c r="AM88" s="22" t="str">
        <f t="shared" si="27"/>
        <v>Yes</v>
      </c>
      <c r="AN88" s="45" t="str">
        <f t="shared" si="28"/>
        <v>Fail</v>
      </c>
      <c r="AO88" s="74">
        <f>IF(SEARCH("OffMed",C88),Sheet3!B$2,(IF(SEARCH("OffLrg",C88),Sheet3!C$2,Sheet3!F$2)))</f>
        <v>53600</v>
      </c>
      <c r="AP88" s="38"/>
      <c r="AQ88" s="38"/>
      <c r="AR88" s="42"/>
    </row>
    <row r="89" spans="1:44" s="25" customFormat="1" ht="25.5" hidden="1" customHeight="1" x14ac:dyDescent="0.2">
      <c r="A89" s="8">
        <v>30</v>
      </c>
      <c r="B89" s="78" t="s">
        <v>219</v>
      </c>
      <c r="C89" s="19" t="s">
        <v>30</v>
      </c>
      <c r="D89" s="22" t="e">
        <f>INDEX(Sheet1!$C$5:$BD$195,MATCH($C89,Sheet1!$C$5:$C$195,0),54)</f>
        <v>#N/A</v>
      </c>
      <c r="E89" s="48"/>
      <c r="F89" s="20" t="e">
        <f>(INDEX(Sheet1!$C$5:$BD$195,MATCH($C89,Sheet1!$C$5:$C$195,0),18))/$AO89</f>
        <v>#N/A</v>
      </c>
      <c r="G89" s="21"/>
      <c r="H89" s="20" t="e">
        <f>(INDEX(Sheet1!$C$5:$BD$195,MATCH($C89,Sheet1!$C$5:$C$195,0),30))/$AO89</f>
        <v>#N/A</v>
      </c>
      <c r="I89" s="21"/>
      <c r="J89" s="20" t="e">
        <f t="shared" si="22"/>
        <v>#N/A</v>
      </c>
      <c r="K89" s="21"/>
      <c r="L89" s="20" t="e">
        <f>(((INDEX(Sheet1!$C$5:$BD$195,MATCH($C89,Sheet1!$C$5:$C$195,0),11))*3.4121416)+((INDEX(Sheet1!$C$5:$BD$195,MATCH($C89,Sheet1!$C$5:$C$195,0),23))*99.976))/$AO89</f>
        <v>#N/A</v>
      </c>
      <c r="M89" s="21"/>
      <c r="N89" s="20" t="e">
        <f>(((INDEX(Sheet1!$C$5:$BD$195,MATCH($C89,Sheet1!$C$5:$C$195,0),12))*3.4121416)+((INDEX(Sheet1!$C$5:$BD$195,MATCH($C89,Sheet1!$C$5:$C$195,0),24))*99.976))/$AO89</f>
        <v>#N/A</v>
      </c>
      <c r="O89" s="21"/>
      <c r="P89" s="20" t="e">
        <f>(((INDEX(Sheet1!$C$5:$BD$195,MATCH($C89,Sheet1!$C$5:$C$195,0),17))*3.4121416)+((INDEX(Sheet1!$C$5:$BD$195,MATCH($C89,Sheet1!$C$5:$C$195,0),29))*99.976))/$AO89</f>
        <v>#N/A</v>
      </c>
      <c r="Q89" s="21"/>
      <c r="R89" s="20" t="e">
        <f>(((INDEX(Sheet1!$C$5:$BD$195,MATCH($C89,Sheet1!$C$5:$C$195,0),31))+(INDEX(Sheet1!$C$5:$BD$195,MATCH($C89,Sheet1!$C$5:$C$195,0),32)))*99.976)/$AO89</f>
        <v>#N/A</v>
      </c>
      <c r="S89" s="21"/>
      <c r="T89" s="22" t="e">
        <f>(((INDEX(Sheet1!$C$5:$BD$195,MATCH($C89,Sheet1!$C$5:$C$195,0),19))+(INDEX(Sheet1!$C$5:$BD$195,MATCH($C89,Sheet1!$C$5:$C$195,0),20)))*3.4121416)/$AO89</f>
        <v>#N/A</v>
      </c>
      <c r="U89" s="21"/>
      <c r="V89" s="20" t="e">
        <f>(((INDEX(Sheet1!$C$5:$BD$195,MATCH($C89,Sheet1!$C$5:$C$195,0),13))*3.4121416)+((INDEX(Sheet1!$C$5:$BD$195,MATCH($C89,Sheet1!$C$5:$C$195,0),25))*99.976))/$AO89</f>
        <v>#N/A</v>
      </c>
      <c r="W89" s="21"/>
      <c r="X89" s="20" t="e">
        <f>(((INDEX(Sheet1!$C$5:$BD$195,MATCH($C89,Sheet1!$C$5:C$195,0),15))*3.4121416)+((INDEX(Sheet1!$C$5:$BD$195,MATCH($C89,Sheet1!$C$5:C$195,0),27))*99.976))/$AO89</f>
        <v>#N/A</v>
      </c>
      <c r="Y89" s="21"/>
      <c r="Z89" s="20" t="e">
        <f>(((INDEX(Sheet1!$C$5:$BD$195,MATCH($C89,Sheet1!$C$5:C$195,0),14))*3.4121416)+((INDEX(Sheet1!$C$5:$BD$195,MATCH($C89,Sheet1!$C$5:C$195,0),26))*99.976))/$AO89</f>
        <v>#N/A</v>
      </c>
      <c r="AA89" s="21"/>
      <c r="AB89" s="20" t="e">
        <f>(((INDEX(Sheet1!$C$5:$BD$195,MATCH($C89,Sheet1!$C$5:C$195,0),16))*3.4121416)+((INDEX(Sheet1!$C$5:$BD$195,MATCH($C89,Sheet1!$C$5:C$195,0),28))*99.976))/$AO89</f>
        <v>#N/A</v>
      </c>
      <c r="AC89" s="21"/>
      <c r="AD89" s="29">
        <v>0</v>
      </c>
      <c r="AE89" s="30"/>
      <c r="AF89" s="29">
        <v>0</v>
      </c>
      <c r="AG89" s="30"/>
      <c r="AH89" s="23"/>
      <c r="AI89" s="24"/>
      <c r="AJ89" s="23"/>
      <c r="AK89" s="46"/>
      <c r="AL89" s="22" t="str">
        <f t="shared" si="26"/>
        <v>No</v>
      </c>
      <c r="AM89" s="22" t="str">
        <f t="shared" si="27"/>
        <v>Yes</v>
      </c>
      <c r="AN89" s="45" t="str">
        <f t="shared" si="28"/>
        <v>Fail</v>
      </c>
      <c r="AO89" s="74">
        <f>IF(SEARCH("OffMed",C89),Sheet3!B$2,(IF(SEARCH("OffLrg",C89),Sheet3!C$2,Sheet3!F$2)))</f>
        <v>53600</v>
      </c>
      <c r="AP89" s="38"/>
      <c r="AQ89" s="38"/>
      <c r="AR89" s="42"/>
    </row>
    <row r="90" spans="1:44" s="25" customFormat="1" ht="25.5" hidden="1" customHeight="1" x14ac:dyDescent="0.2">
      <c r="A90" s="8">
        <v>27</v>
      </c>
      <c r="B90" s="78" t="s">
        <v>219</v>
      </c>
      <c r="C90" s="19" t="s">
        <v>168</v>
      </c>
      <c r="D90" s="22" t="e">
        <f>INDEX(Sheet1!$C$5:$BD$195,MATCH($C90,Sheet1!$C$5:$C$195,0),54)</f>
        <v>#N/A</v>
      </c>
      <c r="E90" s="48"/>
      <c r="F90" s="20" t="e">
        <f>(INDEX(Sheet1!$C$5:$BD$195,MATCH($C90,Sheet1!$C$5:$C$195,0),18))/$AO90</f>
        <v>#N/A</v>
      </c>
      <c r="G90" s="21"/>
      <c r="H90" s="20" t="e">
        <f>(INDEX(Sheet1!$C$5:$BD$195,MATCH($C90,Sheet1!$C$5:$C$195,0),30))/$AO90</f>
        <v>#N/A</v>
      </c>
      <c r="I90" s="21"/>
      <c r="J90" s="20" t="e">
        <f t="shared" si="22"/>
        <v>#N/A</v>
      </c>
      <c r="K90" s="21"/>
      <c r="L90" s="20" t="e">
        <f>(((INDEX(Sheet1!$C$5:$BD$195,MATCH($C90,Sheet1!$C$5:$C$195,0),11))*3.4121416)+((INDEX(Sheet1!$C$5:$BD$195,MATCH($C90,Sheet1!$C$5:$C$195,0),23))*99.976))/$AO90</f>
        <v>#N/A</v>
      </c>
      <c r="M90" s="21"/>
      <c r="N90" s="20" t="e">
        <f>(((INDEX(Sheet1!$C$5:$BD$195,MATCH($C90,Sheet1!$C$5:$C$195,0),12))*3.4121416)+((INDEX(Sheet1!$C$5:$BD$195,MATCH($C90,Sheet1!$C$5:$C$195,0),24))*99.976))/$AO90</f>
        <v>#N/A</v>
      </c>
      <c r="O90" s="21"/>
      <c r="P90" s="20" t="e">
        <f>(((INDEX(Sheet1!$C$5:$BD$195,MATCH($C90,Sheet1!$C$5:$C$195,0),17))*3.4121416)+((INDEX(Sheet1!$C$5:$BD$195,MATCH($C90,Sheet1!$C$5:$C$195,0),29))*99.976))/$AO90</f>
        <v>#N/A</v>
      </c>
      <c r="Q90" s="21"/>
      <c r="R90" s="20" t="e">
        <f>(((INDEX(Sheet1!$C$5:$BD$195,MATCH($C90,Sheet1!$C$5:$C$195,0),31))+(INDEX(Sheet1!$C$5:$BD$195,MATCH($C90,Sheet1!$C$5:$C$195,0),32)))*99.976)/$AO90</f>
        <v>#N/A</v>
      </c>
      <c r="S90" s="21"/>
      <c r="T90" s="22" t="e">
        <f>(((INDEX(Sheet1!$C$5:$BD$195,MATCH($C90,Sheet1!$C$5:$C$195,0),19))+(INDEX(Sheet1!$C$5:$BD$195,MATCH($C90,Sheet1!$C$5:$C$195,0),20)))*3.4121416)/$AO90</f>
        <v>#N/A</v>
      </c>
      <c r="U90" s="21"/>
      <c r="V90" s="20" t="e">
        <f>(((INDEX(Sheet1!$C$5:$BD$195,MATCH($C90,Sheet1!$C$5:$C$195,0),13))*3.4121416)+((INDEX(Sheet1!$C$5:$BD$195,MATCH($C90,Sheet1!$C$5:$C$195,0),25))*99.976))/$AO90</f>
        <v>#N/A</v>
      </c>
      <c r="W90" s="21"/>
      <c r="X90" s="20" t="e">
        <f>(((INDEX(Sheet1!$C$5:$BD$195,MATCH($C90,Sheet1!$C$5:C$195,0),15))*3.4121416)+((INDEX(Sheet1!$C$5:$BD$195,MATCH($C90,Sheet1!$C$5:C$195,0),27))*99.976))/$AO90</f>
        <v>#N/A</v>
      </c>
      <c r="Y90" s="21"/>
      <c r="Z90" s="20" t="e">
        <f>(((INDEX(Sheet1!$C$5:$BD$195,MATCH($C90,Sheet1!$C$5:C$195,0),14))*3.4121416)+((INDEX(Sheet1!$C$5:$BD$195,MATCH($C90,Sheet1!$C$5:C$195,0),26))*99.976))/$AO90</f>
        <v>#N/A</v>
      </c>
      <c r="AA90" s="21"/>
      <c r="AB90" s="20" t="e">
        <f>(((INDEX(Sheet1!$C$5:$BD$195,MATCH($C90,Sheet1!$C$5:C$195,0),16))*3.4121416)+((INDEX(Sheet1!$C$5:$BD$195,MATCH($C90,Sheet1!$C$5:C$195,0),28))*99.976))/$AO90</f>
        <v>#N/A</v>
      </c>
      <c r="AC90" s="21"/>
      <c r="AD90" s="29">
        <v>0</v>
      </c>
      <c r="AE90" s="30"/>
      <c r="AF90" s="29">
        <v>0</v>
      </c>
      <c r="AG90" s="30"/>
      <c r="AH90" s="23"/>
      <c r="AI90" s="24"/>
      <c r="AJ90" s="23"/>
      <c r="AK90" s="46"/>
      <c r="AL90" s="22" t="str">
        <f t="shared" si="26"/>
        <v>No</v>
      </c>
      <c r="AM90" s="22" t="str">
        <f t="shared" si="27"/>
        <v>Yes</v>
      </c>
      <c r="AN90" s="45" t="str">
        <f t="shared" si="28"/>
        <v>Fail</v>
      </c>
      <c r="AO90" s="74">
        <f>IF(SEARCH("OffMed",C90),Sheet3!B$2,(IF(SEARCH("OffLrg",C90),Sheet3!C$2,Sheet3!F$2)))</f>
        <v>53600</v>
      </c>
      <c r="AP90" s="38"/>
      <c r="AQ90" s="38"/>
      <c r="AR90" s="42"/>
    </row>
    <row r="91" spans="1:44" s="7" customFormat="1" ht="25.5" customHeight="1" x14ac:dyDescent="0.2">
      <c r="A91" s="6">
        <v>5</v>
      </c>
      <c r="B91" s="78" t="s">
        <v>268</v>
      </c>
      <c r="C91" s="17" t="s">
        <v>140</v>
      </c>
      <c r="D91" s="22">
        <f>INDEX(Sheet1!$C$5:$BD$195,MATCH($C91,Sheet1!$C$5:$C$195,0),54)</f>
        <v>120.553</v>
      </c>
      <c r="E91" s="48"/>
      <c r="F91" s="20">
        <f>(INDEX(Sheet1!$C$5:$BD$195,MATCH($C91,Sheet1!$C$5:$C$195,0),18))/$AO91</f>
        <v>2.8633022388059701</v>
      </c>
      <c r="G91" s="21"/>
      <c r="H91" s="20">
        <f>(INDEX(Sheet1!$C$5:$BD$195,MATCH($C91,Sheet1!$C$5:$C$195,0),30))/$AO91</f>
        <v>0.16348731343283582</v>
      </c>
      <c r="I91" s="21"/>
      <c r="J91" s="20">
        <f t="shared" si="22"/>
        <v>26.114841390497077</v>
      </c>
      <c r="K91" s="21"/>
      <c r="L91" s="20">
        <f>(((INDEX(Sheet1!$C$5:$BD$195,MATCH($C91,Sheet1!$C$5:$C$195,0),11))*3.4121416)+((INDEX(Sheet1!$C$5:$BD$195,MATCH($C91,Sheet1!$C$5:$C$195,0),23))*99.976))/$AO91</f>
        <v>14.073164463719461</v>
      </c>
      <c r="M91" s="21"/>
      <c r="N91" s="20">
        <f>(((INDEX(Sheet1!$C$5:$BD$195,MATCH($C91,Sheet1!$C$5:$C$195,0),12))*3.4121416)+((INDEX(Sheet1!$C$5:$BD$195,MATCH($C91,Sheet1!$C$5:$C$195,0),24))*99.976))/$AO91</f>
        <v>3.0450944724388056</v>
      </c>
      <c r="O91" s="21"/>
      <c r="P91" s="20">
        <f>(((INDEX(Sheet1!$C$5:$BD$195,MATCH($C91,Sheet1!$C$5:$C$195,0),17))*3.4121416)+((INDEX(Sheet1!$C$5:$BD$195,MATCH($C91,Sheet1!$C$5:$C$195,0),29))*99.976))/$AO91</f>
        <v>4.9899578910164184</v>
      </c>
      <c r="Q91" s="21"/>
      <c r="R91" s="20">
        <f>(((INDEX(Sheet1!$C$5:$BD$195,MATCH($C91,Sheet1!$C$5:$C$195,0),31))+(INDEX(Sheet1!$C$5:$BD$195,MATCH($C91,Sheet1!$C$5:$C$195,0),32)))*99.976)/$AO91</f>
        <v>0</v>
      </c>
      <c r="S91" s="21"/>
      <c r="T91" s="22">
        <f>(((INDEX(Sheet1!$C$5:$BD$195,MATCH($C91,Sheet1!$C$5:$C$195,0),19))+(INDEX(Sheet1!$C$5:$BD$195,MATCH($C91,Sheet1!$C$5:$C$195,0),20)))*3.4121416)/$AO91</f>
        <v>14.622618239955223</v>
      </c>
      <c r="U91" s="21"/>
      <c r="V91" s="20">
        <f>(((INDEX(Sheet1!$C$5:$BD$195,MATCH($C91,Sheet1!$C$5:$C$195,0),13))*3.4121416)+((INDEX(Sheet1!$C$5:$BD$195,MATCH($C91,Sheet1!$C$5:$C$195,0),25))*99.976))/$AO91</f>
        <v>1.3867809229671644</v>
      </c>
      <c r="W91" s="21"/>
      <c r="X91" s="20">
        <f>(((INDEX(Sheet1!$C$5:$BD$195,MATCH($C91,Sheet1!$C$5:C$195,0),15))*3.4121416)+((INDEX(Sheet1!$C$5:$BD$195,MATCH($C91,Sheet1!$C$5:C$195,0),27))*99.976))/$AO91</f>
        <v>0.34563211945970146</v>
      </c>
      <c r="Y91" s="21"/>
      <c r="Z91" s="20">
        <f>(((INDEX(Sheet1!$C$5:$BD$195,MATCH($C91,Sheet1!$C$5:C$195,0),14))*3.4121416)+((INDEX(Sheet1!$C$5:$BD$195,MATCH($C91,Sheet1!$C$5:C$195,0),26))*99.976))/$AO91</f>
        <v>0</v>
      </c>
      <c r="AA91" s="21"/>
      <c r="AB91" s="20">
        <f>(((INDEX(Sheet1!$C$5:$BD$195,MATCH($C91,Sheet1!$C$5:C$195,0),16))*3.4121416)+((INDEX(Sheet1!$C$5:$BD$195,MATCH($C91,Sheet1!$C$5:C$195,0),28))*99.976))/$AO91</f>
        <v>2.2742115208955225</v>
      </c>
      <c r="AC91" s="21"/>
      <c r="AD91" s="29">
        <v>0</v>
      </c>
      <c r="AE91" s="30"/>
      <c r="AF91" s="29">
        <v>0</v>
      </c>
      <c r="AG91" s="30"/>
      <c r="AH91" s="23"/>
      <c r="AI91" s="24"/>
      <c r="AJ91" s="23"/>
      <c r="AK91" s="46"/>
      <c r="AL91" s="22" t="str">
        <f t="shared" si="26"/>
        <v>No</v>
      </c>
      <c r="AM91" s="22" t="str">
        <f t="shared" si="27"/>
        <v>Yes</v>
      </c>
      <c r="AN91" s="45" t="str">
        <f t="shared" si="28"/>
        <v>Fail</v>
      </c>
      <c r="AO91" s="74">
        <f>IF(SEARCH("OffMed",C91),Sheet3!B$2,(IF(SEARCH("OffLrg",C91),Sheet3!C$2,Sheet3!F$2)))</f>
        <v>53600</v>
      </c>
      <c r="AP91" s="41"/>
      <c r="AQ91" s="41"/>
      <c r="AR91" s="36"/>
    </row>
    <row r="92" spans="1:44" s="25" customFormat="1" ht="25.5" customHeight="1" x14ac:dyDescent="0.2">
      <c r="A92" s="8">
        <v>25</v>
      </c>
      <c r="B92" s="78" t="s">
        <v>268</v>
      </c>
      <c r="C92" s="19" t="s">
        <v>169</v>
      </c>
      <c r="D92" s="22">
        <f>INDEX(Sheet1!$C$5:$BD$195,MATCH($C92,Sheet1!$C$5:$C$195,0),54)</f>
        <v>123.551</v>
      </c>
      <c r="E92" s="48"/>
      <c r="F92" s="20">
        <f>(INDEX(Sheet1!$C$5:$BD$195,MATCH($C92,Sheet1!$C$5:$C$195,0),18))/$AO92</f>
        <v>2.9701865671641792</v>
      </c>
      <c r="G92" s="21"/>
      <c r="H92" s="20">
        <f>(INDEX(Sheet1!$C$5:$BD$195,MATCH($C92,Sheet1!$C$5:$C$195,0),30))/$AO92</f>
        <v>0.16204720149253732</v>
      </c>
      <c r="I92" s="21"/>
      <c r="J92" s="20">
        <f t="shared" si="22"/>
        <v>26.335512680044079</v>
      </c>
      <c r="K92" s="21"/>
      <c r="L92" s="20">
        <f>(((INDEX(Sheet1!$C$5:$BD$195,MATCH($C92,Sheet1!$C$5:$C$195,0),11))*3.4121416)+((INDEX(Sheet1!$C$5:$BD$195,MATCH($C92,Sheet1!$C$5:$C$195,0),23))*99.976))/$AO92</f>
        <v>13.929142748771845</v>
      </c>
      <c r="M92" s="21"/>
      <c r="N92" s="20">
        <f>(((INDEX(Sheet1!$C$5:$BD$195,MATCH($C92,Sheet1!$C$5:$C$195,0),12))*3.4121416)+((INDEX(Sheet1!$C$5:$BD$195,MATCH($C92,Sheet1!$C$5:$C$195,0),24))*99.976))/$AO92</f>
        <v>3.0935901715223881</v>
      </c>
      <c r="O92" s="21"/>
      <c r="P92" s="20">
        <f>(((INDEX(Sheet1!$C$5:$BD$195,MATCH($C92,Sheet1!$C$5:$C$195,0),17))*3.4121416)+((INDEX(Sheet1!$C$5:$BD$195,MATCH($C92,Sheet1!$C$5:$C$195,0),29))*99.976))/$AO92</f>
        <v>4.9899578910164184</v>
      </c>
      <c r="Q92" s="21"/>
      <c r="R92" s="20">
        <f>(((INDEX(Sheet1!$C$5:$BD$195,MATCH($C92,Sheet1!$C$5:$C$195,0),31))+(INDEX(Sheet1!$C$5:$BD$195,MATCH($C92,Sheet1!$C$5:$C$195,0),32)))*99.976)/$AO92</f>
        <v>0</v>
      </c>
      <c r="S92" s="21"/>
      <c r="T92" s="22">
        <f>(((INDEX(Sheet1!$C$5:$BD$195,MATCH($C92,Sheet1!$C$5:$C$195,0),19))+(INDEX(Sheet1!$C$5:$BD$195,MATCH($C92,Sheet1!$C$5:$C$195,0),20)))*3.4121416)/$AO92</f>
        <v>14.622618239955223</v>
      </c>
      <c r="U92" s="21"/>
      <c r="V92" s="20">
        <f>(((INDEX(Sheet1!$C$5:$BD$195,MATCH($C92,Sheet1!$C$5:$C$195,0),13))*3.4121416)+((INDEX(Sheet1!$C$5:$BD$195,MATCH($C92,Sheet1!$C$5:$C$195,0),25))*99.976))/$AO92</f>
        <v>1.7046320985044776</v>
      </c>
      <c r="W92" s="21"/>
      <c r="X92" s="20">
        <f>(((INDEX(Sheet1!$C$5:$BD$195,MATCH($C92,Sheet1!$C$5:C$195,0),15))*3.4121416)+((INDEX(Sheet1!$C$5:$BD$195,MATCH($C92,Sheet1!$C$5:C$195,0),27))*99.976))/$AO92</f>
        <v>0.3439782493334328</v>
      </c>
      <c r="Y92" s="21"/>
      <c r="Z92" s="20">
        <f>(((INDEX(Sheet1!$C$5:$BD$195,MATCH($C92,Sheet1!$C$5:C$195,0),14))*3.4121416)+((INDEX(Sheet1!$C$5:$BD$195,MATCH($C92,Sheet1!$C$5:C$195,0),26))*99.976))/$AO92</f>
        <v>0</v>
      </c>
      <c r="AA92" s="21"/>
      <c r="AB92" s="20">
        <f>(((INDEX(Sheet1!$C$5:$BD$195,MATCH($C92,Sheet1!$C$5:C$195,0),16))*3.4121416)+((INDEX(Sheet1!$C$5:$BD$195,MATCH($C92,Sheet1!$C$5:C$195,0),28))*99.976))/$AO92</f>
        <v>2.2742115208955225</v>
      </c>
      <c r="AC92" s="21"/>
      <c r="AD92" s="29">
        <v>0</v>
      </c>
      <c r="AE92" s="30"/>
      <c r="AF92" s="29">
        <v>0</v>
      </c>
      <c r="AG92" s="30"/>
      <c r="AH92" s="23"/>
      <c r="AI92" s="24"/>
      <c r="AJ92" s="23"/>
      <c r="AK92" s="46"/>
      <c r="AL92" s="22" t="str">
        <f t="shared" si="26"/>
        <v>No</v>
      </c>
      <c r="AM92" s="22" t="str">
        <f t="shared" si="27"/>
        <v>Yes</v>
      </c>
      <c r="AN92" s="45" t="str">
        <f t="shared" si="28"/>
        <v>Fail</v>
      </c>
      <c r="AO92" s="74">
        <f>IF(SEARCH("OffMed",C92),Sheet3!B$2,(IF(SEARCH("OffLrg",C92),Sheet3!C$2,Sheet3!F$2)))</f>
        <v>53600</v>
      </c>
      <c r="AP92" s="38"/>
      <c r="AQ92" s="38"/>
      <c r="AR92" s="42"/>
    </row>
    <row r="93" spans="1:44" s="25" customFormat="1" ht="25.5" customHeight="1" x14ac:dyDescent="0.2">
      <c r="A93" s="8">
        <v>34</v>
      </c>
      <c r="B93" s="78" t="s">
        <v>268</v>
      </c>
      <c r="C93" s="19" t="s">
        <v>170</v>
      </c>
      <c r="D93" s="22">
        <f>INDEX(Sheet1!$C$5:$BD$195,MATCH($C93,Sheet1!$C$5:$C$195,0),54)</f>
        <v>122.318</v>
      </c>
      <c r="E93" s="48"/>
      <c r="F93" s="20">
        <f>(INDEX(Sheet1!$C$5:$BD$195,MATCH($C93,Sheet1!$C$5:$C$195,0),18))/$AO93</f>
        <v>2.9267723880597014</v>
      </c>
      <c r="G93" s="21"/>
      <c r="H93" s="20">
        <f>(INDEX(Sheet1!$C$5:$BD$195,MATCH($C93,Sheet1!$C$5:$C$195,0),30))/$AO93</f>
        <v>0.17228078358208956</v>
      </c>
      <c r="I93" s="21"/>
      <c r="J93" s="20">
        <f t="shared" si="22"/>
        <v>27.210498996058934</v>
      </c>
      <c r="K93" s="21"/>
      <c r="L93" s="20">
        <f>(((INDEX(Sheet1!$C$5:$BD$195,MATCH($C93,Sheet1!$C$5:$C$195,0),11))*3.4121416)+((INDEX(Sheet1!$C$5:$BD$195,MATCH($C93,Sheet1!$C$5:$C$195,0),23))*99.976))/$AO93</f>
        <v>14.952433916256695</v>
      </c>
      <c r="M93" s="21"/>
      <c r="N93" s="20">
        <f>(((INDEX(Sheet1!$C$5:$BD$195,MATCH($C93,Sheet1!$C$5:$C$195,0),12))*3.4121416)+((INDEX(Sheet1!$C$5:$BD$195,MATCH($C93,Sheet1!$C$5:$C$195,0),24))*99.976))/$AO93</f>
        <v>2.9908185036298507</v>
      </c>
      <c r="O93" s="21"/>
      <c r="P93" s="20">
        <f>(((INDEX(Sheet1!$C$5:$BD$195,MATCH($C93,Sheet1!$C$5:$C$195,0),17))*3.4121416)+((INDEX(Sheet1!$C$5:$BD$195,MATCH($C93,Sheet1!$C$5:$C$195,0),29))*99.976))/$AO93</f>
        <v>4.9899578910164184</v>
      </c>
      <c r="Q93" s="21"/>
      <c r="R93" s="20">
        <f>(((INDEX(Sheet1!$C$5:$BD$195,MATCH($C93,Sheet1!$C$5:$C$195,0),31))+(INDEX(Sheet1!$C$5:$BD$195,MATCH($C93,Sheet1!$C$5:$C$195,0),32)))*99.976)/$AO93</f>
        <v>0</v>
      </c>
      <c r="S93" s="21"/>
      <c r="T93" s="22">
        <f>(((INDEX(Sheet1!$C$5:$BD$195,MATCH($C93,Sheet1!$C$5:$C$195,0),19))+(INDEX(Sheet1!$C$5:$BD$195,MATCH($C93,Sheet1!$C$5:$C$195,0),20)))*3.4121416)/$AO93</f>
        <v>14.622618239955223</v>
      </c>
      <c r="U93" s="21"/>
      <c r="V93" s="20">
        <f>(((INDEX(Sheet1!$C$5:$BD$195,MATCH($C93,Sheet1!$C$5:$C$195,0),13))*3.4121416)+((INDEX(Sheet1!$C$5:$BD$195,MATCH($C93,Sheet1!$C$5:$C$195,0),25))*99.976))/$AO93</f>
        <v>1.6552642662134329</v>
      </c>
      <c r="W93" s="21"/>
      <c r="X93" s="20">
        <f>(((INDEX(Sheet1!$C$5:$BD$195,MATCH($C93,Sheet1!$C$5:C$195,0),15))*3.4121416)+((INDEX(Sheet1!$C$5:$BD$195,MATCH($C93,Sheet1!$C$5:C$195,0),27))*99.976))/$AO93</f>
        <v>0.34783155028582091</v>
      </c>
      <c r="Y93" s="21"/>
      <c r="Z93" s="20">
        <f>(((INDEX(Sheet1!$C$5:$BD$195,MATCH($C93,Sheet1!$C$5:C$195,0),14))*3.4121416)+((INDEX(Sheet1!$C$5:$BD$195,MATCH($C93,Sheet1!$C$5:C$195,0),26))*99.976))/$AO93</f>
        <v>0</v>
      </c>
      <c r="AA93" s="21"/>
      <c r="AB93" s="20">
        <f>(((INDEX(Sheet1!$C$5:$BD$195,MATCH($C93,Sheet1!$C$5:C$195,0),16))*3.4121416)+((INDEX(Sheet1!$C$5:$BD$195,MATCH($C93,Sheet1!$C$5:C$195,0),28))*99.976))/$AO93</f>
        <v>2.2741928686567165</v>
      </c>
      <c r="AC93" s="21"/>
      <c r="AD93" s="29">
        <v>0</v>
      </c>
      <c r="AE93" s="30"/>
      <c r="AF93" s="29">
        <v>0</v>
      </c>
      <c r="AG93" s="30"/>
      <c r="AH93" s="23"/>
      <c r="AI93" s="24"/>
      <c r="AJ93" s="23"/>
      <c r="AK93" s="46"/>
      <c r="AL93" s="22" t="str">
        <f t="shared" si="26"/>
        <v>No</v>
      </c>
      <c r="AM93" s="22" t="str">
        <f t="shared" si="27"/>
        <v>Yes</v>
      </c>
      <c r="AN93" s="45" t="str">
        <f t="shared" si="28"/>
        <v>Fail</v>
      </c>
      <c r="AO93" s="74">
        <f>IF(SEARCH("OffMed",C93),Sheet3!B$2,(IF(SEARCH("OffLrg",C93),Sheet3!C$2,Sheet3!F$2)))</f>
        <v>53600</v>
      </c>
      <c r="AP93" s="38"/>
      <c r="AQ93" s="38"/>
      <c r="AR93" s="42"/>
    </row>
    <row r="94" spans="1:44" s="25" customFormat="1" ht="25.5" hidden="1" customHeight="1" x14ac:dyDescent="0.2">
      <c r="A94" s="8">
        <v>31</v>
      </c>
      <c r="B94" s="78" t="s">
        <v>219</v>
      </c>
      <c r="C94" s="19" t="s">
        <v>31</v>
      </c>
      <c r="D94" s="22" t="e">
        <f>INDEX(Sheet1!$C$5:$BD$195,MATCH($C94,Sheet1!$C$5:$C$195,0),54)</f>
        <v>#N/A</v>
      </c>
      <c r="E94" s="48"/>
      <c r="F94" s="20" t="e">
        <f>(INDEX(Sheet1!$C$5:$BD$195,MATCH($C94,Sheet1!$C$5:$C$195,0),18))/$AO94</f>
        <v>#N/A</v>
      </c>
      <c r="G94" s="21"/>
      <c r="H94" s="20" t="e">
        <f>(INDEX(Sheet1!$C$5:$BD$195,MATCH($C94,Sheet1!$C$5:$C$195,0),30))/$AO94</f>
        <v>#N/A</v>
      </c>
      <c r="I94" s="21"/>
      <c r="J94" s="20" t="e">
        <f t="shared" si="22"/>
        <v>#N/A</v>
      </c>
      <c r="K94" s="21"/>
      <c r="L94" s="20" t="e">
        <f>(((INDEX(Sheet1!$C$5:$BD$195,MATCH($C94,Sheet1!$C$5:$C$195,0),11))*3.4121416)+((INDEX(Sheet1!$C$5:$BD$195,MATCH($C94,Sheet1!$C$5:$C$195,0),23))*99.976))/$AO94</f>
        <v>#N/A</v>
      </c>
      <c r="M94" s="21"/>
      <c r="N94" s="20" t="e">
        <f>(((INDEX(Sheet1!$C$5:$BD$195,MATCH($C94,Sheet1!$C$5:$C$195,0),12))*3.4121416)+((INDEX(Sheet1!$C$5:$BD$195,MATCH($C94,Sheet1!$C$5:$C$195,0),24))*99.976))/$AO94</f>
        <v>#N/A</v>
      </c>
      <c r="O94" s="21"/>
      <c r="P94" s="20" t="e">
        <f>(((INDEX(Sheet1!$C$5:$BD$195,MATCH($C94,Sheet1!$C$5:$C$195,0),17))*3.4121416)+((INDEX(Sheet1!$C$5:$BD$195,MATCH($C94,Sheet1!$C$5:$C$195,0),29))*99.976))/$AO94</f>
        <v>#N/A</v>
      </c>
      <c r="Q94" s="21"/>
      <c r="R94" s="20" t="e">
        <f>(((INDEX(Sheet1!$C$5:$BD$195,MATCH($C94,Sheet1!$C$5:$C$195,0),31))+(INDEX(Sheet1!$C$5:$BD$195,MATCH($C94,Sheet1!$C$5:$C$195,0),32)))*99.976)/$AO94</f>
        <v>#N/A</v>
      </c>
      <c r="S94" s="21"/>
      <c r="T94" s="22" t="e">
        <f>(((INDEX(Sheet1!$C$5:$BD$195,MATCH($C94,Sheet1!$C$5:$C$195,0),19))+(INDEX(Sheet1!$C$5:$BD$195,MATCH($C94,Sheet1!$C$5:$C$195,0),20)))*3.4121416)/$AO94</f>
        <v>#N/A</v>
      </c>
      <c r="U94" s="21"/>
      <c r="V94" s="20" t="e">
        <f>(((INDEX(Sheet1!$C$5:$BD$195,MATCH($C94,Sheet1!$C$5:$C$195,0),13))*3.4121416)+((INDEX(Sheet1!$C$5:$BD$195,MATCH($C94,Sheet1!$C$5:$C$195,0),25))*99.976))/$AO94</f>
        <v>#N/A</v>
      </c>
      <c r="W94" s="21"/>
      <c r="X94" s="20" t="e">
        <f>(((INDEX(Sheet1!$C$5:$BD$195,MATCH($C94,Sheet1!$C$5:C$195,0),15))*3.4121416)+((INDEX(Sheet1!$C$5:$BD$195,MATCH($C94,Sheet1!$C$5:C$195,0),27))*99.976))/$AO94</f>
        <v>#N/A</v>
      </c>
      <c r="Y94" s="21"/>
      <c r="Z94" s="20" t="e">
        <f>(((INDEX(Sheet1!$C$5:$BD$195,MATCH($C94,Sheet1!$C$5:C$195,0),14))*3.4121416)+((INDEX(Sheet1!$C$5:$BD$195,MATCH($C94,Sheet1!$C$5:C$195,0),26))*99.976))/$AO94</f>
        <v>#N/A</v>
      </c>
      <c r="AA94" s="21"/>
      <c r="AB94" s="20" t="e">
        <f>(((INDEX(Sheet1!$C$5:$BD$195,MATCH($C94,Sheet1!$C$5:C$195,0),16))*3.4121416)+((INDEX(Sheet1!$C$5:$BD$195,MATCH($C94,Sheet1!$C$5:C$195,0),28))*99.976))/$AO94</f>
        <v>#N/A</v>
      </c>
      <c r="AC94" s="21"/>
      <c r="AD94" s="29">
        <v>0</v>
      </c>
      <c r="AE94" s="30"/>
      <c r="AF94" s="29">
        <v>0</v>
      </c>
      <c r="AG94" s="30"/>
      <c r="AH94" s="23"/>
      <c r="AI94" s="24"/>
      <c r="AJ94" s="23"/>
      <c r="AK94" s="46"/>
      <c r="AL94" s="22" t="str">
        <f t="shared" si="26"/>
        <v>No</v>
      </c>
      <c r="AM94" s="22" t="str">
        <f t="shared" si="27"/>
        <v>Yes</v>
      </c>
      <c r="AN94" s="45" t="str">
        <f t="shared" si="28"/>
        <v>Fail</v>
      </c>
      <c r="AO94" s="74">
        <f>IF(SEARCH("OffMed",C94),Sheet3!B$2,(IF(SEARCH("OffLrg",C94),Sheet3!C$2,Sheet3!F$2)))</f>
        <v>53600</v>
      </c>
      <c r="AP94" s="38"/>
      <c r="AQ94" s="38"/>
      <c r="AR94" s="42"/>
    </row>
    <row r="95" spans="1:44" s="25" customFormat="1" ht="25.5" customHeight="1" x14ac:dyDescent="0.2">
      <c r="A95" s="8">
        <v>28</v>
      </c>
      <c r="B95" s="78" t="s">
        <v>268</v>
      </c>
      <c r="C95" s="19" t="s">
        <v>171</v>
      </c>
      <c r="D95" s="22">
        <f>INDEX(Sheet1!$C$5:$BD$195,MATCH($C95,Sheet1!$C$5:$C$195,0),54)</f>
        <v>121.096</v>
      </c>
      <c r="E95" s="48"/>
      <c r="F95" s="20">
        <f>(INDEX(Sheet1!$C$5:$BD$195,MATCH($C95,Sheet1!$C$5:$C$195,0),18))/$AO95</f>
        <v>2.8537686567164178</v>
      </c>
      <c r="G95" s="21"/>
      <c r="H95" s="20">
        <f>(INDEX(Sheet1!$C$5:$BD$195,MATCH($C95,Sheet1!$C$5:$C$195,0),30))/$AO95</f>
        <v>0.16428264925373132</v>
      </c>
      <c r="I95" s="21"/>
      <c r="J95" s="20">
        <f t="shared" si="22"/>
        <v>26.161752718709614</v>
      </c>
      <c r="K95" s="21"/>
      <c r="L95" s="20">
        <f>(((INDEX(Sheet1!$C$5:$BD$195,MATCH($C95,Sheet1!$C$5:$C$195,0),11))*3.4121416)+((INDEX(Sheet1!$C$5:$BD$195,MATCH($C95,Sheet1!$C$5:$C$195,0),23))*99.976))/$AO95</f>
        <v>14.15271095294275</v>
      </c>
      <c r="M95" s="21"/>
      <c r="N95" s="20">
        <f>(((INDEX(Sheet1!$C$5:$BD$195,MATCH($C95,Sheet1!$C$5:$C$195,0),12))*3.4121416)+((INDEX(Sheet1!$C$5:$BD$195,MATCH($C95,Sheet1!$C$5:$C$195,0),24))*99.976))/$AO95</f>
        <v>3.0575589747761196</v>
      </c>
      <c r="O95" s="21"/>
      <c r="P95" s="20">
        <f>(((INDEX(Sheet1!$C$5:$BD$195,MATCH($C95,Sheet1!$C$5:$C$195,0),17))*3.4121416)+((INDEX(Sheet1!$C$5:$BD$195,MATCH($C95,Sheet1!$C$5:$C$195,0),29))*99.976))/$AO95</f>
        <v>4.9899578910164184</v>
      </c>
      <c r="Q95" s="21"/>
      <c r="R95" s="20">
        <f>(((INDEX(Sheet1!$C$5:$BD$195,MATCH($C95,Sheet1!$C$5:$C$195,0),31))+(INDEX(Sheet1!$C$5:$BD$195,MATCH($C95,Sheet1!$C$5:$C$195,0),32)))*99.976)/$AO95</f>
        <v>0</v>
      </c>
      <c r="S95" s="21"/>
      <c r="T95" s="22">
        <f>(((INDEX(Sheet1!$C$5:$BD$195,MATCH($C95,Sheet1!$C$5:$C$195,0),19))+(INDEX(Sheet1!$C$5:$BD$195,MATCH($C95,Sheet1!$C$5:$C$195,0),20)))*3.4121416)/$AO95</f>
        <v>14.622618239955223</v>
      </c>
      <c r="U95" s="21"/>
      <c r="V95" s="20">
        <f>(((INDEX(Sheet1!$C$5:$BD$195,MATCH($C95,Sheet1!$C$5:$C$195,0),13))*3.4121416)+((INDEX(Sheet1!$C$5:$BD$195,MATCH($C95,Sheet1!$C$5:$C$195,0),25))*99.976))/$AO95</f>
        <v>1.4019700458358209</v>
      </c>
      <c r="W95" s="21"/>
      <c r="X95" s="20">
        <f>(((INDEX(Sheet1!$C$5:$BD$195,MATCH($C95,Sheet1!$C$5:C$195,0),15))*3.4121416)+((INDEX(Sheet1!$C$5:$BD$195,MATCH($C95,Sheet1!$C$5:C$195,0),27))*99.976))/$AO95</f>
        <v>0.28536198548179109</v>
      </c>
      <c r="Y95" s="21"/>
      <c r="Z95" s="20">
        <f>(((INDEX(Sheet1!$C$5:$BD$195,MATCH($C95,Sheet1!$C$5:C$195,0),14))*3.4121416)+((INDEX(Sheet1!$C$5:$BD$195,MATCH($C95,Sheet1!$C$5:C$195,0),26))*99.976))/$AO95</f>
        <v>0</v>
      </c>
      <c r="AA95" s="21"/>
      <c r="AB95" s="20">
        <f>(((INDEX(Sheet1!$C$5:$BD$195,MATCH($C95,Sheet1!$C$5:C$195,0),16))*3.4121416)+((INDEX(Sheet1!$C$5:$BD$195,MATCH($C95,Sheet1!$C$5:C$195,0),28))*99.976))/$AO95</f>
        <v>2.2741928686567165</v>
      </c>
      <c r="AC95" s="21"/>
      <c r="AD95" s="29">
        <v>0</v>
      </c>
      <c r="AE95" s="30"/>
      <c r="AF95" s="29">
        <v>0</v>
      </c>
      <c r="AG95" s="30"/>
      <c r="AH95" s="23"/>
      <c r="AI95" s="24"/>
      <c r="AJ95" s="23"/>
      <c r="AK95" s="46"/>
      <c r="AL95" s="22" t="str">
        <f t="shared" si="26"/>
        <v>No</v>
      </c>
      <c r="AM95" s="22" t="str">
        <f t="shared" si="27"/>
        <v>Yes</v>
      </c>
      <c r="AN95" s="45" t="str">
        <f t="shared" si="28"/>
        <v>Fail</v>
      </c>
      <c r="AO95" s="74">
        <f>IF(SEARCH("OffMed",C95),Sheet3!B$2,(IF(SEARCH("OffLrg",C95),Sheet3!C$2,Sheet3!F$2)))</f>
        <v>53600</v>
      </c>
      <c r="AP95" s="38"/>
      <c r="AQ95" s="38"/>
      <c r="AR95" s="42"/>
    </row>
    <row r="96" spans="1:44" s="7" customFormat="1" ht="25.5" hidden="1" customHeight="1" x14ac:dyDescent="0.2">
      <c r="A96" s="6">
        <v>3</v>
      </c>
      <c r="B96" s="78" t="s">
        <v>219</v>
      </c>
      <c r="C96" s="17" t="s">
        <v>145</v>
      </c>
      <c r="D96" s="22" t="e">
        <f>INDEX(Sheet1!$C$5:$BD$195,MATCH($C96,Sheet1!$C$5:$C$195,0),54)</f>
        <v>#N/A</v>
      </c>
      <c r="E96" s="48"/>
      <c r="F96" s="20" t="e">
        <f>(INDEX(Sheet1!$C$5:$BD$195,MATCH($C96,Sheet1!$C$5:$C$195,0),18))/$AO96</f>
        <v>#N/A</v>
      </c>
      <c r="G96" s="21"/>
      <c r="H96" s="20" t="e">
        <f>(INDEX(Sheet1!$C$5:$BD$195,MATCH($C96,Sheet1!$C$5:$C$195,0),30))/$AO96</f>
        <v>#N/A</v>
      </c>
      <c r="I96" s="21"/>
      <c r="J96" s="20" t="e">
        <f t="shared" si="22"/>
        <v>#N/A</v>
      </c>
      <c r="K96" s="21"/>
      <c r="L96" s="20" t="e">
        <f>(((INDEX(Sheet1!$C$5:$BD$195,MATCH($C96,Sheet1!$C$5:$C$195,0),11))*3.4121416)+((INDEX(Sheet1!$C$5:$BD$195,MATCH($C96,Sheet1!$C$5:$C$195,0),23))*99.976))/$AO96</f>
        <v>#N/A</v>
      </c>
      <c r="M96" s="21"/>
      <c r="N96" s="20" t="e">
        <f>(((INDEX(Sheet1!$C$5:$BD$195,MATCH($C96,Sheet1!$C$5:$C$195,0),12))*3.4121416)+((INDEX(Sheet1!$C$5:$BD$195,MATCH($C96,Sheet1!$C$5:$C$195,0),24))*99.976))/$AO96</f>
        <v>#N/A</v>
      </c>
      <c r="O96" s="21"/>
      <c r="P96" s="20" t="e">
        <f>(((INDEX(Sheet1!$C$5:$BD$195,MATCH($C96,Sheet1!$C$5:$C$195,0),17))*3.4121416)+((INDEX(Sheet1!$C$5:$BD$195,MATCH($C96,Sheet1!$C$5:$C$195,0),29))*99.976))/$AO96</f>
        <v>#N/A</v>
      </c>
      <c r="Q96" s="21"/>
      <c r="R96" s="20" t="e">
        <f>(((INDEX(Sheet1!$C$5:$BD$195,MATCH($C96,Sheet1!$C$5:$C$195,0),31))+(INDEX(Sheet1!$C$5:$BD$195,MATCH($C96,Sheet1!$C$5:$C$195,0),32)))*99.976)/$AO96</f>
        <v>#N/A</v>
      </c>
      <c r="S96" s="21"/>
      <c r="T96" s="22" t="e">
        <f>(((INDEX(Sheet1!$C$5:$BD$195,MATCH($C96,Sheet1!$C$5:$C$195,0),19))+(INDEX(Sheet1!$C$5:$BD$195,MATCH($C96,Sheet1!$C$5:$C$195,0),20)))*3.4121416)/$AO96</f>
        <v>#N/A</v>
      </c>
      <c r="U96" s="21"/>
      <c r="V96" s="20" t="e">
        <f>(((INDEX(Sheet1!$C$5:$BD$195,MATCH($C96,Sheet1!$C$5:$C$195,0),13))*3.4121416)+((INDEX(Sheet1!$C$5:$BD$195,MATCH($C96,Sheet1!$C$5:$C$195,0),25))*99.976))/$AO96</f>
        <v>#N/A</v>
      </c>
      <c r="W96" s="21"/>
      <c r="X96" s="20" t="e">
        <f>(((INDEX(Sheet1!$C$5:$BD$195,MATCH($C96,Sheet1!$C$5:C$195,0),15))*3.4121416)+((INDEX(Sheet1!$C$5:$BD$195,MATCH($C96,Sheet1!$C$5:C$195,0),27))*99.976))/$AO96</f>
        <v>#N/A</v>
      </c>
      <c r="Y96" s="21"/>
      <c r="Z96" s="20" t="e">
        <f>(((INDEX(Sheet1!$C$5:$BD$195,MATCH($C96,Sheet1!$C$5:C$195,0),14))*3.4121416)+((INDEX(Sheet1!$C$5:$BD$195,MATCH($C96,Sheet1!$C$5:C$195,0),26))*99.976))/$AO96</f>
        <v>#N/A</v>
      </c>
      <c r="AA96" s="21"/>
      <c r="AB96" s="20" t="e">
        <f>(((INDEX(Sheet1!$C$5:$BD$195,MATCH($C96,Sheet1!$C$5:C$195,0),16))*3.4121416)+((INDEX(Sheet1!$C$5:$BD$195,MATCH($C96,Sheet1!$C$5:C$195,0),28))*99.976))/$AO96</f>
        <v>#N/A</v>
      </c>
      <c r="AC96" s="21"/>
      <c r="AD96" s="29">
        <v>0</v>
      </c>
      <c r="AE96" s="30"/>
      <c r="AF96" s="29">
        <v>0</v>
      </c>
      <c r="AG96" s="30"/>
      <c r="AH96" s="23"/>
      <c r="AI96" s="24"/>
      <c r="AJ96" s="23"/>
      <c r="AK96" s="46"/>
      <c r="AL96" s="22" t="str">
        <f t="shared" si="26"/>
        <v>No</v>
      </c>
      <c r="AM96" s="22" t="str">
        <f t="shared" si="27"/>
        <v>Yes</v>
      </c>
      <c r="AN96" s="45" t="str">
        <f t="shared" si="28"/>
        <v>Fail</v>
      </c>
      <c r="AO96" s="74">
        <f>IF(SEARCH("OffMed",C96),Sheet3!B$2,(IF(SEARCH("OffLrg",C96),Sheet3!C$2,Sheet3!F$2)))</f>
        <v>53600</v>
      </c>
      <c r="AP96" s="41"/>
      <c r="AQ96" s="41"/>
      <c r="AR96" s="36"/>
    </row>
    <row r="97" spans="1:44" s="25" customFormat="1" ht="25.5" hidden="1" customHeight="1" x14ac:dyDescent="0.2">
      <c r="A97" s="8">
        <v>26</v>
      </c>
      <c r="B97" s="78" t="s">
        <v>219</v>
      </c>
      <c r="C97" s="19" t="s">
        <v>172</v>
      </c>
      <c r="D97" s="22" t="e">
        <f>INDEX(Sheet1!$C$5:$BD$195,MATCH($C97,Sheet1!$C$5:$C$195,0),54)</f>
        <v>#N/A</v>
      </c>
      <c r="E97" s="48"/>
      <c r="F97" s="20" t="e">
        <f>(INDEX(Sheet1!$C$5:$BD$195,MATCH($C97,Sheet1!$C$5:$C$195,0),18))/$AO97</f>
        <v>#N/A</v>
      </c>
      <c r="G97" s="21"/>
      <c r="H97" s="20" t="e">
        <f>(INDEX(Sheet1!$C$5:$BD$195,MATCH($C97,Sheet1!$C$5:$C$195,0),30))/$AO97</f>
        <v>#N/A</v>
      </c>
      <c r="I97" s="21"/>
      <c r="J97" s="20" t="e">
        <f t="shared" si="22"/>
        <v>#N/A</v>
      </c>
      <c r="K97" s="21"/>
      <c r="L97" s="20" t="e">
        <f>(((INDEX(Sheet1!$C$5:$BD$195,MATCH($C97,Sheet1!$C$5:$C$195,0),11))*3.4121416)+((INDEX(Sheet1!$C$5:$BD$195,MATCH($C97,Sheet1!$C$5:$C$195,0),23))*99.976))/$AO97</f>
        <v>#N/A</v>
      </c>
      <c r="M97" s="21"/>
      <c r="N97" s="20" t="e">
        <f>(((INDEX(Sheet1!$C$5:$BD$195,MATCH($C97,Sheet1!$C$5:$C$195,0),12))*3.4121416)+((INDEX(Sheet1!$C$5:$BD$195,MATCH($C97,Sheet1!$C$5:$C$195,0),24))*99.976))/$AO97</f>
        <v>#N/A</v>
      </c>
      <c r="O97" s="21"/>
      <c r="P97" s="20" t="e">
        <f>(((INDEX(Sheet1!$C$5:$BD$195,MATCH($C97,Sheet1!$C$5:$C$195,0),17))*3.4121416)+((INDEX(Sheet1!$C$5:$BD$195,MATCH($C97,Sheet1!$C$5:$C$195,0),29))*99.976))/$AO97</f>
        <v>#N/A</v>
      </c>
      <c r="Q97" s="21"/>
      <c r="R97" s="20" t="e">
        <f>(((INDEX(Sheet1!$C$5:$BD$195,MATCH($C97,Sheet1!$C$5:$C$195,0),31))+(INDEX(Sheet1!$C$5:$BD$195,MATCH($C97,Sheet1!$C$5:$C$195,0),32)))*99.976)/$AO97</f>
        <v>#N/A</v>
      </c>
      <c r="S97" s="21"/>
      <c r="T97" s="22" t="e">
        <f>(((INDEX(Sheet1!$C$5:$BD$195,MATCH($C97,Sheet1!$C$5:$C$195,0),19))+(INDEX(Sheet1!$C$5:$BD$195,MATCH($C97,Sheet1!$C$5:$C$195,0),20)))*3.4121416)/$AO97</f>
        <v>#N/A</v>
      </c>
      <c r="U97" s="21"/>
      <c r="V97" s="20" t="e">
        <f>(((INDEX(Sheet1!$C$5:$BD$195,MATCH($C97,Sheet1!$C$5:$C$195,0),13))*3.4121416)+((INDEX(Sheet1!$C$5:$BD$195,MATCH($C97,Sheet1!$C$5:$C$195,0),25))*99.976))/$AO97</f>
        <v>#N/A</v>
      </c>
      <c r="W97" s="21"/>
      <c r="X97" s="20" t="e">
        <f>(((INDEX(Sheet1!$C$5:$BD$195,MATCH($C97,Sheet1!$C$5:C$195,0),15))*3.4121416)+((INDEX(Sheet1!$C$5:$BD$195,MATCH($C97,Sheet1!$C$5:C$195,0),27))*99.976))/$AO97</f>
        <v>#N/A</v>
      </c>
      <c r="Y97" s="21"/>
      <c r="Z97" s="20" t="e">
        <f>(((INDEX(Sheet1!$C$5:$BD$195,MATCH($C97,Sheet1!$C$5:C$195,0),14))*3.4121416)+((INDEX(Sheet1!$C$5:$BD$195,MATCH($C97,Sheet1!$C$5:C$195,0),26))*99.976))/$AO97</f>
        <v>#N/A</v>
      </c>
      <c r="AA97" s="21"/>
      <c r="AB97" s="20" t="e">
        <f>(((INDEX(Sheet1!$C$5:$BD$195,MATCH($C97,Sheet1!$C$5:C$195,0),16))*3.4121416)+((INDEX(Sheet1!$C$5:$BD$195,MATCH($C97,Sheet1!$C$5:C$195,0),28))*99.976))/$AO97</f>
        <v>#N/A</v>
      </c>
      <c r="AC97" s="21"/>
      <c r="AD97" s="29">
        <v>0</v>
      </c>
      <c r="AE97" s="30"/>
      <c r="AF97" s="29">
        <v>0</v>
      </c>
      <c r="AG97" s="30"/>
      <c r="AH97" s="23"/>
      <c r="AI97" s="24"/>
      <c r="AJ97" s="23"/>
      <c r="AK97" s="46"/>
      <c r="AL97" s="22" t="str">
        <f t="shared" si="26"/>
        <v>No</v>
      </c>
      <c r="AM97" s="22" t="str">
        <f t="shared" si="27"/>
        <v>Yes</v>
      </c>
      <c r="AN97" s="45" t="str">
        <f t="shared" si="28"/>
        <v>Fail</v>
      </c>
      <c r="AO97" s="74">
        <f>IF(SEARCH("OffMed",C97),Sheet3!B$2,(IF(SEARCH("OffLrg",C97),Sheet3!C$2,Sheet3!F$2)))</f>
        <v>53600</v>
      </c>
      <c r="AP97" s="38"/>
      <c r="AQ97" s="38"/>
      <c r="AR97" s="42"/>
    </row>
    <row r="98" spans="1:44" s="25" customFormat="1" ht="25.5" hidden="1" customHeight="1" x14ac:dyDescent="0.2">
      <c r="A98" s="8">
        <v>35</v>
      </c>
      <c r="B98" s="78" t="s">
        <v>219</v>
      </c>
      <c r="C98" s="19" t="s">
        <v>173</v>
      </c>
      <c r="D98" s="22" t="e">
        <f>INDEX(Sheet1!$C$5:$BD$195,MATCH($C98,Sheet1!$C$5:$C$195,0),54)</f>
        <v>#N/A</v>
      </c>
      <c r="E98" s="48"/>
      <c r="F98" s="20" t="e">
        <f>(INDEX(Sheet1!$C$5:$BD$195,MATCH($C98,Sheet1!$C$5:$C$195,0),18))/$AO98</f>
        <v>#N/A</v>
      </c>
      <c r="G98" s="21"/>
      <c r="H98" s="20" t="e">
        <f>(INDEX(Sheet1!$C$5:$BD$195,MATCH($C98,Sheet1!$C$5:$C$195,0),30))/$AO98</f>
        <v>#N/A</v>
      </c>
      <c r="I98" s="21"/>
      <c r="J98" s="20" t="e">
        <f t="shared" si="22"/>
        <v>#N/A</v>
      </c>
      <c r="K98" s="21"/>
      <c r="L98" s="20" t="e">
        <f>(((INDEX(Sheet1!$C$5:$BD$195,MATCH($C98,Sheet1!$C$5:$C$195,0),11))*3.4121416)+((INDEX(Sheet1!$C$5:$BD$195,MATCH($C98,Sheet1!$C$5:$C$195,0),23))*99.976))/$AO98</f>
        <v>#N/A</v>
      </c>
      <c r="M98" s="21"/>
      <c r="N98" s="20" t="e">
        <f>(((INDEX(Sheet1!$C$5:$BD$195,MATCH($C98,Sheet1!$C$5:$C$195,0),12))*3.4121416)+((INDEX(Sheet1!$C$5:$BD$195,MATCH($C98,Sheet1!$C$5:$C$195,0),24))*99.976))/$AO98</f>
        <v>#N/A</v>
      </c>
      <c r="O98" s="21"/>
      <c r="P98" s="20" t="e">
        <f>(((INDEX(Sheet1!$C$5:$BD$195,MATCH($C98,Sheet1!$C$5:$C$195,0),17))*3.4121416)+((INDEX(Sheet1!$C$5:$BD$195,MATCH($C98,Sheet1!$C$5:$C$195,0),29))*99.976))/$AO98</f>
        <v>#N/A</v>
      </c>
      <c r="Q98" s="21"/>
      <c r="R98" s="20" t="e">
        <f>(((INDEX(Sheet1!$C$5:$BD$195,MATCH($C98,Sheet1!$C$5:$C$195,0),31))+(INDEX(Sheet1!$C$5:$BD$195,MATCH($C98,Sheet1!$C$5:$C$195,0),32)))*99.976)/$AO98</f>
        <v>#N/A</v>
      </c>
      <c r="S98" s="21"/>
      <c r="T98" s="22" t="e">
        <f>(((INDEX(Sheet1!$C$5:$BD$195,MATCH($C98,Sheet1!$C$5:$C$195,0),19))+(INDEX(Sheet1!$C$5:$BD$195,MATCH($C98,Sheet1!$C$5:$C$195,0),20)))*3.4121416)/$AO98</f>
        <v>#N/A</v>
      </c>
      <c r="U98" s="21"/>
      <c r="V98" s="20" t="e">
        <f>(((INDEX(Sheet1!$C$5:$BD$195,MATCH($C98,Sheet1!$C$5:$C$195,0),13))*3.4121416)+((INDEX(Sheet1!$C$5:$BD$195,MATCH($C98,Sheet1!$C$5:$C$195,0),25))*99.976))/$AO98</f>
        <v>#N/A</v>
      </c>
      <c r="W98" s="21"/>
      <c r="X98" s="20" t="e">
        <f>(((INDEX(Sheet1!$C$5:$BD$195,MATCH($C98,Sheet1!$C$5:C$195,0),15))*3.4121416)+((INDEX(Sheet1!$C$5:$BD$195,MATCH($C98,Sheet1!$C$5:C$195,0),27))*99.976))/$AO98</f>
        <v>#N/A</v>
      </c>
      <c r="Y98" s="21"/>
      <c r="Z98" s="20" t="e">
        <f>(((INDEX(Sheet1!$C$5:$BD$195,MATCH($C98,Sheet1!$C$5:C$195,0),14))*3.4121416)+((INDEX(Sheet1!$C$5:$BD$195,MATCH($C98,Sheet1!$C$5:C$195,0),26))*99.976))/$AO98</f>
        <v>#N/A</v>
      </c>
      <c r="AA98" s="21"/>
      <c r="AB98" s="20" t="e">
        <f>(((INDEX(Sheet1!$C$5:$BD$195,MATCH($C98,Sheet1!$C$5:C$195,0),16))*3.4121416)+((INDEX(Sheet1!$C$5:$BD$195,MATCH($C98,Sheet1!$C$5:C$195,0),28))*99.976))/$AO98</f>
        <v>#N/A</v>
      </c>
      <c r="AC98" s="21"/>
      <c r="AD98" s="29">
        <v>0</v>
      </c>
      <c r="AE98" s="30"/>
      <c r="AF98" s="29">
        <v>0</v>
      </c>
      <c r="AG98" s="30"/>
      <c r="AH98" s="23"/>
      <c r="AI98" s="24"/>
      <c r="AJ98" s="23"/>
      <c r="AK98" s="46"/>
      <c r="AL98" s="22" t="str">
        <f t="shared" si="26"/>
        <v>No</v>
      </c>
      <c r="AM98" s="22" t="str">
        <f t="shared" si="27"/>
        <v>Yes</v>
      </c>
      <c r="AN98" s="45" t="str">
        <f t="shared" si="28"/>
        <v>Fail</v>
      </c>
      <c r="AO98" s="74">
        <f>IF(SEARCH("OffMed",C98),Sheet3!B$2,(IF(SEARCH("OffLrg",C98),Sheet3!C$2,Sheet3!F$2)))</f>
        <v>53600</v>
      </c>
      <c r="AP98" s="38"/>
      <c r="AQ98" s="38"/>
      <c r="AR98" s="42"/>
    </row>
    <row r="99" spans="1:44" s="25" customFormat="1" ht="25.5" hidden="1" customHeight="1" x14ac:dyDescent="0.2">
      <c r="A99" s="8">
        <v>32</v>
      </c>
      <c r="B99" s="78" t="s">
        <v>219</v>
      </c>
      <c r="C99" s="19" t="s">
        <v>32</v>
      </c>
      <c r="D99" s="22" t="e">
        <f>INDEX(Sheet1!$C$5:$BD$195,MATCH($C99,Sheet1!$C$5:$C$195,0),54)</f>
        <v>#N/A</v>
      </c>
      <c r="E99" s="48"/>
      <c r="F99" s="20" t="e">
        <f>(INDEX(Sheet1!$C$5:$BD$195,MATCH($C99,Sheet1!$C$5:$C$195,0),18))/$AO99</f>
        <v>#N/A</v>
      </c>
      <c r="G99" s="21"/>
      <c r="H99" s="20" t="e">
        <f>(INDEX(Sheet1!$C$5:$BD$195,MATCH($C99,Sheet1!$C$5:$C$195,0),30))/$AO99</f>
        <v>#N/A</v>
      </c>
      <c r="I99" s="21"/>
      <c r="J99" s="20" t="e">
        <f t="shared" si="22"/>
        <v>#N/A</v>
      </c>
      <c r="K99" s="21"/>
      <c r="L99" s="20" t="e">
        <f>(((INDEX(Sheet1!$C$5:$BD$195,MATCH($C99,Sheet1!$C$5:$C$195,0),11))*3.4121416)+((INDEX(Sheet1!$C$5:$BD$195,MATCH($C99,Sheet1!$C$5:$C$195,0),23))*99.976))/$AO99</f>
        <v>#N/A</v>
      </c>
      <c r="M99" s="21"/>
      <c r="N99" s="20" t="e">
        <f>(((INDEX(Sheet1!$C$5:$BD$195,MATCH($C99,Sheet1!$C$5:$C$195,0),12))*3.4121416)+((INDEX(Sheet1!$C$5:$BD$195,MATCH($C99,Sheet1!$C$5:$C$195,0),24))*99.976))/$AO99</f>
        <v>#N/A</v>
      </c>
      <c r="O99" s="21"/>
      <c r="P99" s="20" t="e">
        <f>(((INDEX(Sheet1!$C$5:$BD$195,MATCH($C99,Sheet1!$C$5:$C$195,0),17))*3.4121416)+((INDEX(Sheet1!$C$5:$BD$195,MATCH($C99,Sheet1!$C$5:$C$195,0),29))*99.976))/$AO99</f>
        <v>#N/A</v>
      </c>
      <c r="Q99" s="21"/>
      <c r="R99" s="20" t="e">
        <f>(((INDEX(Sheet1!$C$5:$BD$195,MATCH($C99,Sheet1!$C$5:$C$195,0),31))+(INDEX(Sheet1!$C$5:$BD$195,MATCH($C99,Sheet1!$C$5:$C$195,0),32)))*99.976)/$AO99</f>
        <v>#N/A</v>
      </c>
      <c r="S99" s="21"/>
      <c r="T99" s="22" t="e">
        <f>(((INDEX(Sheet1!$C$5:$BD$195,MATCH($C99,Sheet1!$C$5:$C$195,0),19))+(INDEX(Sheet1!$C$5:$BD$195,MATCH($C99,Sheet1!$C$5:$C$195,0),20)))*3.4121416)/$AO99</f>
        <v>#N/A</v>
      </c>
      <c r="U99" s="21"/>
      <c r="V99" s="20" t="e">
        <f>(((INDEX(Sheet1!$C$5:$BD$195,MATCH($C99,Sheet1!$C$5:$C$195,0),13))*3.4121416)+((INDEX(Sheet1!$C$5:$BD$195,MATCH($C99,Sheet1!$C$5:$C$195,0),25))*99.976))/$AO99</f>
        <v>#N/A</v>
      </c>
      <c r="W99" s="21"/>
      <c r="X99" s="20" t="e">
        <f>(((INDEX(Sheet1!$C$5:$BD$195,MATCH($C99,Sheet1!$C$5:C$195,0),15))*3.4121416)+((INDEX(Sheet1!$C$5:$BD$195,MATCH($C99,Sheet1!$C$5:C$195,0),27))*99.976))/$AO99</f>
        <v>#N/A</v>
      </c>
      <c r="Y99" s="21"/>
      <c r="Z99" s="20" t="e">
        <f>(((INDEX(Sheet1!$C$5:$BD$195,MATCH($C99,Sheet1!$C$5:C$195,0),14))*3.4121416)+((INDEX(Sheet1!$C$5:$BD$195,MATCH($C99,Sheet1!$C$5:C$195,0),26))*99.976))/$AO99</f>
        <v>#N/A</v>
      </c>
      <c r="AA99" s="21"/>
      <c r="AB99" s="20" t="e">
        <f>(((INDEX(Sheet1!$C$5:$BD$195,MATCH($C99,Sheet1!$C$5:C$195,0),16))*3.4121416)+((INDEX(Sheet1!$C$5:$BD$195,MATCH($C99,Sheet1!$C$5:C$195,0),28))*99.976))/$AO99</f>
        <v>#N/A</v>
      </c>
      <c r="AC99" s="21"/>
      <c r="AD99" s="29">
        <v>0</v>
      </c>
      <c r="AE99" s="30"/>
      <c r="AF99" s="29">
        <v>0</v>
      </c>
      <c r="AG99" s="30"/>
      <c r="AH99" s="23"/>
      <c r="AI99" s="24"/>
      <c r="AJ99" s="23"/>
      <c r="AK99" s="46"/>
      <c r="AL99" s="22" t="str">
        <f t="shared" si="26"/>
        <v>No</v>
      </c>
      <c r="AM99" s="22" t="str">
        <f t="shared" si="27"/>
        <v>Yes</v>
      </c>
      <c r="AN99" s="45" t="str">
        <f t="shared" si="28"/>
        <v>Fail</v>
      </c>
      <c r="AO99" s="74">
        <f>IF(SEARCH("OffMed",C99),Sheet3!B$2,(IF(SEARCH("OffLrg",C99),Sheet3!C$2,Sheet3!F$2)))</f>
        <v>53600</v>
      </c>
      <c r="AP99" s="38"/>
      <c r="AQ99" s="38"/>
      <c r="AR99" s="42"/>
    </row>
    <row r="100" spans="1:44" s="25" customFormat="1" ht="25.5" hidden="1" customHeight="1" x14ac:dyDescent="0.2">
      <c r="A100" s="8">
        <v>29</v>
      </c>
      <c r="B100" s="78" t="s">
        <v>219</v>
      </c>
      <c r="C100" s="19" t="s">
        <v>174</v>
      </c>
      <c r="D100" s="22" t="e">
        <f>INDEX(Sheet1!$C$5:$BD$195,MATCH($C100,Sheet1!$C$5:$C$195,0),54)</f>
        <v>#N/A</v>
      </c>
      <c r="E100" s="48"/>
      <c r="F100" s="20" t="e">
        <f>(INDEX(Sheet1!$C$5:$BD$195,MATCH($C100,Sheet1!$C$5:$C$195,0),18))/$AO100</f>
        <v>#N/A</v>
      </c>
      <c r="G100" s="21"/>
      <c r="H100" s="20" t="e">
        <f>(INDEX(Sheet1!$C$5:$BD$195,MATCH($C100,Sheet1!$C$5:$C$195,0),30))/$AO100</f>
        <v>#N/A</v>
      </c>
      <c r="I100" s="21"/>
      <c r="J100" s="20" t="e">
        <f t="shared" si="22"/>
        <v>#N/A</v>
      </c>
      <c r="K100" s="21"/>
      <c r="L100" s="20" t="e">
        <f>(((INDEX(Sheet1!$C$5:$BD$195,MATCH($C100,Sheet1!$C$5:$C$195,0),11))*3.4121416)+((INDEX(Sheet1!$C$5:$BD$195,MATCH($C100,Sheet1!$C$5:$C$195,0),23))*99.976))/$AO100</f>
        <v>#N/A</v>
      </c>
      <c r="M100" s="21"/>
      <c r="N100" s="20" t="e">
        <f>(((INDEX(Sheet1!$C$5:$BD$195,MATCH($C100,Sheet1!$C$5:$C$195,0),12))*3.4121416)+((INDEX(Sheet1!$C$5:$BD$195,MATCH($C100,Sheet1!$C$5:$C$195,0),24))*99.976))/$AO100</f>
        <v>#N/A</v>
      </c>
      <c r="O100" s="21"/>
      <c r="P100" s="20" t="e">
        <f>(((INDEX(Sheet1!$C$5:$BD$195,MATCH($C100,Sheet1!$C$5:$C$195,0),17))*3.4121416)+((INDEX(Sheet1!$C$5:$BD$195,MATCH($C100,Sheet1!$C$5:$C$195,0),29))*99.976))/$AO100</f>
        <v>#N/A</v>
      </c>
      <c r="Q100" s="21"/>
      <c r="R100" s="20" t="e">
        <f>(((INDEX(Sheet1!$C$5:$BD$195,MATCH($C100,Sheet1!$C$5:$C$195,0),31))+(INDEX(Sheet1!$C$5:$BD$195,MATCH($C100,Sheet1!$C$5:$C$195,0),32)))*99.976)/$AO100</f>
        <v>#N/A</v>
      </c>
      <c r="S100" s="21"/>
      <c r="T100" s="22" t="e">
        <f>(((INDEX(Sheet1!$C$5:$BD$195,MATCH($C100,Sheet1!$C$5:$C$195,0),19))+(INDEX(Sheet1!$C$5:$BD$195,MATCH($C100,Sheet1!$C$5:$C$195,0),20)))*3.4121416)/$AO100</f>
        <v>#N/A</v>
      </c>
      <c r="U100" s="21"/>
      <c r="V100" s="20" t="e">
        <f>(((INDEX(Sheet1!$C$5:$BD$195,MATCH($C100,Sheet1!$C$5:$C$195,0),13))*3.4121416)+((INDEX(Sheet1!$C$5:$BD$195,MATCH($C100,Sheet1!$C$5:$C$195,0),25))*99.976))/$AO100</f>
        <v>#N/A</v>
      </c>
      <c r="W100" s="21"/>
      <c r="X100" s="20" t="e">
        <f>(((INDEX(Sheet1!$C$5:$BD$195,MATCH($C100,Sheet1!$C$5:C$195,0),15))*3.4121416)+((INDEX(Sheet1!$C$5:$BD$195,MATCH($C100,Sheet1!$C$5:C$195,0),27))*99.976))/$AO100</f>
        <v>#N/A</v>
      </c>
      <c r="Y100" s="21"/>
      <c r="Z100" s="20" t="e">
        <f>(((INDEX(Sheet1!$C$5:$BD$195,MATCH($C100,Sheet1!$C$5:C$195,0),14))*3.4121416)+((INDEX(Sheet1!$C$5:$BD$195,MATCH($C100,Sheet1!$C$5:C$195,0),26))*99.976))/$AO100</f>
        <v>#N/A</v>
      </c>
      <c r="AA100" s="21"/>
      <c r="AB100" s="20" t="e">
        <f>(((INDEX(Sheet1!$C$5:$BD$195,MATCH($C100,Sheet1!$C$5:C$195,0),16))*3.4121416)+((INDEX(Sheet1!$C$5:$BD$195,MATCH($C100,Sheet1!$C$5:C$195,0),28))*99.976))/$AO100</f>
        <v>#N/A</v>
      </c>
      <c r="AC100" s="21"/>
      <c r="AD100" s="29">
        <v>0</v>
      </c>
      <c r="AE100" s="30"/>
      <c r="AF100" s="29">
        <v>0</v>
      </c>
      <c r="AG100" s="30"/>
      <c r="AH100" s="23"/>
      <c r="AI100" s="24"/>
      <c r="AJ100" s="23"/>
      <c r="AK100" s="46"/>
      <c r="AL100" s="22" t="str">
        <f t="shared" si="26"/>
        <v>No</v>
      </c>
      <c r="AM100" s="22" t="str">
        <f t="shared" si="27"/>
        <v>Yes</v>
      </c>
      <c r="AN100" s="45" t="str">
        <f t="shared" si="28"/>
        <v>Fail</v>
      </c>
      <c r="AO100" s="74">
        <f>IF(SEARCH("OffMed",C100),Sheet3!B$2,(IF(SEARCH("OffLrg",C100),Sheet3!C$2,Sheet3!F$2)))</f>
        <v>53600</v>
      </c>
      <c r="AP100" s="38"/>
      <c r="AQ100" s="38"/>
      <c r="AR100" s="42"/>
    </row>
    <row r="101" spans="1:44" s="7" customFormat="1" ht="25.5" hidden="1" customHeight="1" x14ac:dyDescent="0.2">
      <c r="A101" s="6">
        <v>112</v>
      </c>
      <c r="B101" s="78" t="s">
        <v>219</v>
      </c>
      <c r="C101" s="17" t="s">
        <v>223</v>
      </c>
      <c r="D101" s="22" t="e">
        <f>INDEX(Sheet1!$C$5:$BD$195,MATCH($C101,Sheet1!$C$5:$C$195,0),54)</f>
        <v>#N/A</v>
      </c>
      <c r="E101" s="48"/>
      <c r="F101" s="20" t="e">
        <f>(INDEX(Sheet1!$C$5:$BD$195,MATCH($C101,Sheet1!$C$5:$C$195,0),18))/$AO101</f>
        <v>#N/A</v>
      </c>
      <c r="G101" s="21"/>
      <c r="H101" s="20" t="e">
        <f>(INDEX(Sheet1!$C$5:$BD$195,MATCH($C101,Sheet1!$C$5:$C$195,0),30))/$AO101</f>
        <v>#N/A</v>
      </c>
      <c r="I101" s="21"/>
      <c r="J101" s="20" t="e">
        <f t="shared" si="22"/>
        <v>#N/A</v>
      </c>
      <c r="K101" s="21"/>
      <c r="L101" s="20" t="e">
        <f>(((INDEX(Sheet1!$C$5:$BD$195,MATCH($C101,Sheet1!$C$5:$C$195,0),11))*3.4121416)+((INDEX(Sheet1!$C$5:$BD$195,MATCH($C101,Sheet1!$C$5:$C$195,0),23))*99.976))/$AO101</f>
        <v>#N/A</v>
      </c>
      <c r="M101" s="21"/>
      <c r="N101" s="20" t="e">
        <f>(((INDEX(Sheet1!$C$5:$BD$195,MATCH($C101,Sheet1!$C$5:$C$195,0),12))*3.4121416)+((INDEX(Sheet1!$C$5:$BD$195,MATCH($C101,Sheet1!$C$5:$C$195,0),24))*99.976))/$AO101</f>
        <v>#N/A</v>
      </c>
      <c r="O101" s="21"/>
      <c r="P101" s="20" t="e">
        <f>(((INDEX(Sheet1!$C$5:$BD$195,MATCH($C101,Sheet1!$C$5:$C$195,0),17))*3.4121416)+((INDEX(Sheet1!$C$5:$BD$195,MATCH($C101,Sheet1!$C$5:$C$195,0),29))*99.976))/$AO101</f>
        <v>#N/A</v>
      </c>
      <c r="Q101" s="21"/>
      <c r="R101" s="20" t="e">
        <f>(((INDEX(Sheet1!$C$5:$BD$195,MATCH($C101,Sheet1!$C$5:$C$195,0),31))+(INDEX(Sheet1!$C$5:$BD$195,MATCH($C101,Sheet1!$C$5:$C$195,0),32)))*99.976)/$AO101</f>
        <v>#N/A</v>
      </c>
      <c r="S101" s="21"/>
      <c r="T101" s="22" t="e">
        <f>(((INDEX(Sheet1!$C$5:$BD$195,MATCH($C101,Sheet1!$C$5:$C$195,0),19))+(INDEX(Sheet1!$C$5:$BD$195,MATCH($C101,Sheet1!$C$5:$C$195,0),20)))*3.4121416)/$AO101</f>
        <v>#N/A</v>
      </c>
      <c r="U101" s="21"/>
      <c r="V101" s="20" t="e">
        <f>(((INDEX(Sheet1!$C$5:$BD$195,MATCH($C101,Sheet1!$C$5:$C$195,0),13))*3.4121416)+((INDEX(Sheet1!$C$5:$BD$195,MATCH($C101,Sheet1!$C$5:$C$195,0),25))*99.976))/$AO101</f>
        <v>#N/A</v>
      </c>
      <c r="W101" s="21"/>
      <c r="X101" s="20" t="e">
        <f>(((INDEX(Sheet1!$C$5:$BD$195,MATCH($C101,Sheet1!$C$5:C$195,0),15))*3.4121416)+((INDEX(Sheet1!$C$5:$BD$195,MATCH($C101,Sheet1!$C$5:C$195,0),27))*99.976))/$AO101</f>
        <v>#N/A</v>
      </c>
      <c r="Y101" s="21"/>
      <c r="Z101" s="20" t="e">
        <f>(((INDEX(Sheet1!$C$5:$BD$195,MATCH($C101,Sheet1!$C$5:C$195,0),14))*3.4121416)+((INDEX(Sheet1!$C$5:$BD$195,MATCH($C101,Sheet1!$C$5:C$195,0),26))*99.976))/$AO101</f>
        <v>#N/A</v>
      </c>
      <c r="AA101" s="21"/>
      <c r="AB101" s="20" t="e">
        <f>(((INDEX(Sheet1!$C$5:$BD$195,MATCH($C101,Sheet1!$C$5:C$195,0),16))*3.4121416)+((INDEX(Sheet1!$C$5:$BD$195,MATCH($C101,Sheet1!$C$5:C$195,0),28))*99.976))/$AO101</f>
        <v>#N/A</v>
      </c>
      <c r="AC101" s="21"/>
      <c r="AD101" s="29">
        <v>0</v>
      </c>
      <c r="AE101" s="30"/>
      <c r="AF101" s="29">
        <v>0</v>
      </c>
      <c r="AG101" s="30"/>
      <c r="AH101" s="23"/>
      <c r="AI101" s="24"/>
      <c r="AJ101" s="23"/>
      <c r="AK101" s="46"/>
      <c r="AL101" s="22" t="str">
        <f t="shared" si="26"/>
        <v>No</v>
      </c>
      <c r="AM101" s="22" t="str">
        <f t="shared" si="27"/>
        <v>Yes</v>
      </c>
      <c r="AN101" s="45" t="str">
        <f t="shared" si="28"/>
        <v>Fail</v>
      </c>
      <c r="AO101" s="74">
        <f>IF(SEARCH("OffLrg",C101),Sheet3!C$2,Sheet3!F$2)</f>
        <v>498600</v>
      </c>
      <c r="AP101" s="41"/>
      <c r="AQ101" s="41"/>
      <c r="AR101" s="36"/>
    </row>
    <row r="102" spans="1:44" s="25" customFormat="1" ht="25.5" hidden="1" customHeight="1" x14ac:dyDescent="0.2">
      <c r="A102" s="8">
        <v>113</v>
      </c>
      <c r="B102" s="78" t="s">
        <v>219</v>
      </c>
      <c r="C102" s="19" t="s">
        <v>247</v>
      </c>
      <c r="D102" s="22" t="e">
        <f>INDEX(Sheet1!$C$5:$BD$195,MATCH($C102,Sheet1!$C$5:$C$195,0),54)</f>
        <v>#N/A</v>
      </c>
      <c r="E102" s="48"/>
      <c r="F102" s="20" t="e">
        <f>(INDEX(Sheet1!$C$5:$BD$195,MATCH($C102,Sheet1!$C$5:$C$195,0),18))/$AO102</f>
        <v>#N/A</v>
      </c>
      <c r="G102" s="21"/>
      <c r="H102" s="20" t="e">
        <f>(INDEX(Sheet1!$C$5:$BD$195,MATCH($C102,Sheet1!$C$5:$C$195,0),30))/$AO102</f>
        <v>#N/A</v>
      </c>
      <c r="I102" s="21"/>
      <c r="J102" s="20" t="e">
        <f t="shared" si="22"/>
        <v>#N/A</v>
      </c>
      <c r="K102" s="21"/>
      <c r="L102" s="20" t="e">
        <f>(((INDEX(Sheet1!$C$5:$BD$195,MATCH($C102,Sheet1!$C$5:$C$195,0),11))*3.4121416)+((INDEX(Sheet1!$C$5:$BD$195,MATCH($C102,Sheet1!$C$5:$C$195,0),23))*99.976))/$AO102</f>
        <v>#N/A</v>
      </c>
      <c r="M102" s="21"/>
      <c r="N102" s="20" t="e">
        <f>(((INDEX(Sheet1!$C$5:$BD$195,MATCH($C102,Sheet1!$C$5:$C$195,0),12))*3.4121416)+((INDEX(Sheet1!$C$5:$BD$195,MATCH($C102,Sheet1!$C$5:$C$195,0),24))*99.976))/$AO102</f>
        <v>#N/A</v>
      </c>
      <c r="O102" s="21"/>
      <c r="P102" s="20" t="e">
        <f>(((INDEX(Sheet1!$C$5:$BD$195,MATCH($C102,Sheet1!$C$5:$C$195,0),17))*3.4121416)+((INDEX(Sheet1!$C$5:$BD$195,MATCH($C102,Sheet1!$C$5:$C$195,0),29))*99.976))/$AO102</f>
        <v>#N/A</v>
      </c>
      <c r="Q102" s="21"/>
      <c r="R102" s="20" t="e">
        <f>(((INDEX(Sheet1!$C$5:$BD$195,MATCH($C102,Sheet1!$C$5:$C$195,0),31))+(INDEX(Sheet1!$C$5:$BD$195,MATCH($C102,Sheet1!$C$5:$C$195,0),32)))*99.976)/$AO102</f>
        <v>#N/A</v>
      </c>
      <c r="S102" s="21"/>
      <c r="T102" s="22" t="e">
        <f>(((INDEX(Sheet1!$C$5:$BD$195,MATCH($C102,Sheet1!$C$5:$C$195,0),19))+(INDEX(Sheet1!$C$5:$BD$195,MATCH($C102,Sheet1!$C$5:$C$195,0),20)))*3.4121416)/$AO102</f>
        <v>#N/A</v>
      </c>
      <c r="U102" s="21"/>
      <c r="V102" s="20" t="e">
        <f>(((INDEX(Sheet1!$C$5:$BD$195,MATCH($C102,Sheet1!$C$5:$C$195,0),13))*3.4121416)+((INDEX(Sheet1!$C$5:$BD$195,MATCH($C102,Sheet1!$C$5:$C$195,0),25))*99.976))/$AO102</f>
        <v>#N/A</v>
      </c>
      <c r="W102" s="21"/>
      <c r="X102" s="20" t="e">
        <f>(((INDEX(Sheet1!$C$5:$BD$195,MATCH($C102,Sheet1!$C$5:C$195,0),15))*3.4121416)+((INDEX(Sheet1!$C$5:$BD$195,MATCH($C102,Sheet1!$C$5:C$195,0),27))*99.976))/$AO102</f>
        <v>#N/A</v>
      </c>
      <c r="Y102" s="21"/>
      <c r="Z102" s="20" t="e">
        <f>(((INDEX(Sheet1!$C$5:$BD$195,MATCH($C102,Sheet1!$C$5:C$195,0),14))*3.4121416)+((INDEX(Sheet1!$C$5:$BD$195,MATCH($C102,Sheet1!$C$5:C$195,0),26))*99.976))/$AO102</f>
        <v>#N/A</v>
      </c>
      <c r="AA102" s="21"/>
      <c r="AB102" s="20" t="e">
        <f>(((INDEX(Sheet1!$C$5:$BD$195,MATCH($C102,Sheet1!$C$5:C$195,0),16))*3.4121416)+((INDEX(Sheet1!$C$5:$BD$195,MATCH($C102,Sheet1!$C$5:C$195,0),28))*99.976))/$AO102</f>
        <v>#N/A</v>
      </c>
      <c r="AC102" s="21"/>
      <c r="AD102" s="29">
        <v>0</v>
      </c>
      <c r="AE102" s="30"/>
      <c r="AF102" s="29">
        <v>0</v>
      </c>
      <c r="AG102" s="30"/>
      <c r="AH102" s="23"/>
      <c r="AI102" s="24"/>
      <c r="AJ102" s="23"/>
      <c r="AK102" s="46"/>
      <c r="AL102" s="22" t="str">
        <f t="shared" ref="AL102:AL115" si="29">IF(AND(AH102&gt;0,AI102&gt;0), "Yes", "No")</f>
        <v>No</v>
      </c>
      <c r="AM102" s="22" t="str">
        <f t="shared" ref="AM102:AM115" si="30">IF(AND(AH102&lt;0,AI102&lt;0), "No", "Yes")</f>
        <v>Yes</v>
      </c>
      <c r="AN102" s="45" t="str">
        <f t="shared" ref="AN102:AN115" si="31">IF(COUNTA(D102:AG102)=0,"",IF(OR(COUNTBLANK(D102:AG102)&gt;0,AE102&gt;150,AG102&gt;150),"Fail","Pass"))</f>
        <v>Fail</v>
      </c>
      <c r="AO102" s="74">
        <f>IF(SEARCH("OffLrg",C102),Sheet3!C$2,Sheet3!F$2)</f>
        <v>498600</v>
      </c>
      <c r="AP102" s="41"/>
      <c r="AQ102" s="41"/>
      <c r="AR102" s="42"/>
    </row>
    <row r="103" spans="1:44" s="25" customFormat="1" ht="25.5" hidden="1" customHeight="1" x14ac:dyDescent="0.2">
      <c r="A103" s="8">
        <v>114</v>
      </c>
      <c r="B103" s="78" t="s">
        <v>219</v>
      </c>
      <c r="C103" s="19" t="s">
        <v>258</v>
      </c>
      <c r="D103" s="22" t="e">
        <f>INDEX(Sheet1!$C$5:$BD$195,MATCH($C103,Sheet1!$C$5:$C$195,0),54)</f>
        <v>#N/A</v>
      </c>
      <c r="E103" s="48"/>
      <c r="F103" s="20" t="e">
        <f>(INDEX(Sheet1!$C$5:$BD$195,MATCH($C103,Sheet1!$C$5:$C$195,0),18))/$AO103</f>
        <v>#N/A</v>
      </c>
      <c r="G103" s="21"/>
      <c r="H103" s="20" t="e">
        <f>(INDEX(Sheet1!$C$5:$BD$195,MATCH($C103,Sheet1!$C$5:$C$195,0),30))/$AO103</f>
        <v>#N/A</v>
      </c>
      <c r="I103" s="21"/>
      <c r="J103" s="20" t="e">
        <f t="shared" si="22"/>
        <v>#N/A</v>
      </c>
      <c r="K103" s="21"/>
      <c r="L103" s="20" t="e">
        <f>(((INDEX(Sheet1!$C$5:$BD$195,MATCH($C103,Sheet1!$C$5:$C$195,0),11))*3.4121416)+((INDEX(Sheet1!$C$5:$BD$195,MATCH($C103,Sheet1!$C$5:$C$195,0),23))*99.976))/$AO103</f>
        <v>#N/A</v>
      </c>
      <c r="M103" s="21"/>
      <c r="N103" s="20" t="e">
        <f>(((INDEX(Sheet1!$C$5:$BD$195,MATCH($C103,Sheet1!$C$5:$C$195,0),12))*3.4121416)+((INDEX(Sheet1!$C$5:$BD$195,MATCH($C103,Sheet1!$C$5:$C$195,0),24))*99.976))/$AO103</f>
        <v>#N/A</v>
      </c>
      <c r="O103" s="21"/>
      <c r="P103" s="20" t="e">
        <f>(((INDEX(Sheet1!$C$5:$BD$195,MATCH($C103,Sheet1!$C$5:$C$195,0),17))*3.4121416)+((INDEX(Sheet1!$C$5:$BD$195,MATCH($C103,Sheet1!$C$5:$C$195,0),29))*99.976))/$AO103</f>
        <v>#N/A</v>
      </c>
      <c r="Q103" s="21"/>
      <c r="R103" s="20" t="e">
        <f>(((INDEX(Sheet1!$C$5:$BD$195,MATCH($C103,Sheet1!$C$5:$C$195,0),31))+(INDEX(Sheet1!$C$5:$BD$195,MATCH($C103,Sheet1!$C$5:$C$195,0),32)))*99.976)/$AO103</f>
        <v>#N/A</v>
      </c>
      <c r="S103" s="21"/>
      <c r="T103" s="22" t="e">
        <f>(((INDEX(Sheet1!$C$5:$BD$195,MATCH($C103,Sheet1!$C$5:$C$195,0),19))+(INDEX(Sheet1!$C$5:$BD$195,MATCH($C103,Sheet1!$C$5:$C$195,0),20)))*3.4121416)/$AO103</f>
        <v>#N/A</v>
      </c>
      <c r="U103" s="21"/>
      <c r="V103" s="20" t="e">
        <f>(((INDEX(Sheet1!$C$5:$BD$195,MATCH($C103,Sheet1!$C$5:$C$195,0),13))*3.4121416)+((INDEX(Sheet1!$C$5:$BD$195,MATCH($C103,Sheet1!$C$5:$C$195,0),25))*99.976))/$AO103</f>
        <v>#N/A</v>
      </c>
      <c r="W103" s="21"/>
      <c r="X103" s="20" t="e">
        <f>(((INDEX(Sheet1!$C$5:$BD$195,MATCH($C103,Sheet1!$C$5:C$195,0),15))*3.4121416)+((INDEX(Sheet1!$C$5:$BD$195,MATCH($C103,Sheet1!$C$5:C$195,0),27))*99.976))/$AO103</f>
        <v>#N/A</v>
      </c>
      <c r="Y103" s="21"/>
      <c r="Z103" s="20" t="e">
        <f>(((INDEX(Sheet1!$C$5:$BD$195,MATCH($C103,Sheet1!$C$5:C$195,0),14))*3.4121416)+((INDEX(Sheet1!$C$5:$BD$195,MATCH($C103,Sheet1!$C$5:C$195,0),26))*99.976))/$AO103</f>
        <v>#N/A</v>
      </c>
      <c r="AA103" s="21"/>
      <c r="AB103" s="20" t="e">
        <f>(((INDEX(Sheet1!$C$5:$BD$195,MATCH($C103,Sheet1!$C$5:C$195,0),16))*3.4121416)+((INDEX(Sheet1!$C$5:$BD$195,MATCH($C103,Sheet1!$C$5:C$195,0),28))*99.976))/$AO103</f>
        <v>#N/A</v>
      </c>
      <c r="AC103" s="21"/>
      <c r="AD103" s="29">
        <v>0</v>
      </c>
      <c r="AE103" s="30"/>
      <c r="AF103" s="29">
        <v>0</v>
      </c>
      <c r="AG103" s="30"/>
      <c r="AH103" s="23"/>
      <c r="AI103" s="24"/>
      <c r="AJ103" s="23"/>
      <c r="AK103" s="46"/>
      <c r="AL103" s="22" t="str">
        <f t="shared" si="29"/>
        <v>No</v>
      </c>
      <c r="AM103" s="22" t="str">
        <f t="shared" si="30"/>
        <v>Yes</v>
      </c>
      <c r="AN103" s="45" t="str">
        <f t="shared" si="31"/>
        <v>Fail</v>
      </c>
      <c r="AO103" s="74">
        <f>IF(SEARCH("OffLrg",C103),Sheet3!C$2,Sheet3!F$2)</f>
        <v>498600</v>
      </c>
      <c r="AP103" s="41"/>
      <c r="AQ103" s="41"/>
      <c r="AR103" s="42"/>
    </row>
    <row r="104" spans="1:44" s="25" customFormat="1" ht="25.5" hidden="1" customHeight="1" x14ac:dyDescent="0.2">
      <c r="A104" s="8">
        <v>115</v>
      </c>
      <c r="B104" s="78" t="s">
        <v>219</v>
      </c>
      <c r="C104" s="19" t="s">
        <v>248</v>
      </c>
      <c r="D104" s="22" t="e">
        <f>INDEX(Sheet1!$C$5:$BD$195,MATCH($C104,Sheet1!$C$5:$C$195,0),54)</f>
        <v>#N/A</v>
      </c>
      <c r="E104" s="48"/>
      <c r="F104" s="20" t="e">
        <f>(INDEX(Sheet1!$C$5:$BD$195,MATCH($C104,Sheet1!$C$5:$C$195,0),18))/$AO104</f>
        <v>#N/A</v>
      </c>
      <c r="G104" s="21"/>
      <c r="H104" s="20" t="e">
        <f>(INDEX(Sheet1!$C$5:$BD$195,MATCH($C104,Sheet1!$C$5:$C$195,0),30))/$AO104</f>
        <v>#N/A</v>
      </c>
      <c r="I104" s="21"/>
      <c r="J104" s="20" t="e">
        <f t="shared" si="22"/>
        <v>#N/A</v>
      </c>
      <c r="K104" s="21"/>
      <c r="L104" s="20" t="e">
        <f>(((INDEX(Sheet1!$C$5:$BD$195,MATCH($C104,Sheet1!$C$5:$C$195,0),11))*3.4121416)+((INDEX(Sheet1!$C$5:$BD$195,MATCH($C104,Sheet1!$C$5:$C$195,0),23))*99.976))/$AO104</f>
        <v>#N/A</v>
      </c>
      <c r="M104" s="21"/>
      <c r="N104" s="20" t="e">
        <f>(((INDEX(Sheet1!$C$5:$BD$195,MATCH($C104,Sheet1!$C$5:$C$195,0),12))*3.4121416)+((INDEX(Sheet1!$C$5:$BD$195,MATCH($C104,Sheet1!$C$5:$C$195,0),24))*99.976))/$AO104</f>
        <v>#N/A</v>
      </c>
      <c r="O104" s="21"/>
      <c r="P104" s="20" t="e">
        <f>(((INDEX(Sheet1!$C$5:$BD$195,MATCH($C104,Sheet1!$C$5:$C$195,0),17))*3.4121416)+((INDEX(Sheet1!$C$5:$BD$195,MATCH($C104,Sheet1!$C$5:$C$195,0),29))*99.976))/$AO104</f>
        <v>#N/A</v>
      </c>
      <c r="Q104" s="21"/>
      <c r="R104" s="20" t="e">
        <f>(((INDEX(Sheet1!$C$5:$BD$195,MATCH($C104,Sheet1!$C$5:$C$195,0),31))+(INDEX(Sheet1!$C$5:$BD$195,MATCH($C104,Sheet1!$C$5:$C$195,0),32)))*99.976)/$AO104</f>
        <v>#N/A</v>
      </c>
      <c r="S104" s="21"/>
      <c r="T104" s="22" t="e">
        <f>(((INDEX(Sheet1!$C$5:$BD$195,MATCH($C104,Sheet1!$C$5:$C$195,0),19))+(INDEX(Sheet1!$C$5:$BD$195,MATCH($C104,Sheet1!$C$5:$C$195,0),20)))*3.4121416)/$AO104</f>
        <v>#N/A</v>
      </c>
      <c r="U104" s="21"/>
      <c r="V104" s="20" t="e">
        <f>(((INDEX(Sheet1!$C$5:$BD$195,MATCH($C104,Sheet1!$C$5:$C$195,0),13))*3.4121416)+((INDEX(Sheet1!$C$5:$BD$195,MATCH($C104,Sheet1!$C$5:$C$195,0),25))*99.976))/$AO104</f>
        <v>#N/A</v>
      </c>
      <c r="W104" s="21"/>
      <c r="X104" s="20" t="e">
        <f>(((INDEX(Sheet1!$C$5:$BD$195,MATCH($C104,Sheet1!$C$5:C$195,0),15))*3.4121416)+((INDEX(Sheet1!$C$5:$BD$195,MATCH($C104,Sheet1!$C$5:C$195,0),27))*99.976))/$AO104</f>
        <v>#N/A</v>
      </c>
      <c r="Y104" s="21"/>
      <c r="Z104" s="20" t="e">
        <f>(((INDEX(Sheet1!$C$5:$BD$195,MATCH($C104,Sheet1!$C$5:C$195,0),14))*3.4121416)+((INDEX(Sheet1!$C$5:$BD$195,MATCH($C104,Sheet1!$C$5:C$195,0),26))*99.976))/$AO104</f>
        <v>#N/A</v>
      </c>
      <c r="AA104" s="21"/>
      <c r="AB104" s="20" t="e">
        <f>(((INDEX(Sheet1!$C$5:$BD$195,MATCH($C104,Sheet1!$C$5:C$195,0),16))*3.4121416)+((INDEX(Sheet1!$C$5:$BD$195,MATCH($C104,Sheet1!$C$5:C$195,0),28))*99.976))/$AO104</f>
        <v>#N/A</v>
      </c>
      <c r="AC104" s="21"/>
      <c r="AD104" s="29">
        <v>0</v>
      </c>
      <c r="AE104" s="30"/>
      <c r="AF104" s="29">
        <v>0</v>
      </c>
      <c r="AG104" s="30"/>
      <c r="AH104" s="23"/>
      <c r="AI104" s="24"/>
      <c r="AJ104" s="23"/>
      <c r="AK104" s="46"/>
      <c r="AL104" s="22" t="str">
        <f t="shared" si="29"/>
        <v>No</v>
      </c>
      <c r="AM104" s="22" t="str">
        <f t="shared" si="30"/>
        <v>Yes</v>
      </c>
      <c r="AN104" s="45" t="str">
        <f t="shared" si="31"/>
        <v>Fail</v>
      </c>
      <c r="AO104" s="74">
        <f>IF(SEARCH("OffLrg",C104),Sheet3!C$2,Sheet3!F$2)</f>
        <v>498600</v>
      </c>
      <c r="AP104" s="41"/>
      <c r="AQ104" s="41"/>
      <c r="AR104" s="42"/>
    </row>
    <row r="105" spans="1:44" s="25" customFormat="1" ht="25.5" hidden="1" customHeight="1" x14ac:dyDescent="0.2">
      <c r="A105" s="8">
        <v>116</v>
      </c>
      <c r="B105" s="78" t="s">
        <v>219</v>
      </c>
      <c r="C105" s="19" t="s">
        <v>249</v>
      </c>
      <c r="D105" s="22" t="e">
        <f>INDEX(Sheet1!$C$5:$BD$195,MATCH($C105,Sheet1!$C$5:$C$195,0),54)</f>
        <v>#N/A</v>
      </c>
      <c r="E105" s="48"/>
      <c r="F105" s="20" t="e">
        <f>(INDEX(Sheet1!$C$5:$BD$195,MATCH($C105,Sheet1!$C$5:$C$195,0),18))/$AO105</f>
        <v>#N/A</v>
      </c>
      <c r="G105" s="21"/>
      <c r="H105" s="20" t="e">
        <f>(INDEX(Sheet1!$C$5:$BD$195,MATCH($C105,Sheet1!$C$5:$C$195,0),30))/$AO105</f>
        <v>#N/A</v>
      </c>
      <c r="I105" s="21"/>
      <c r="J105" s="20" t="e">
        <f t="shared" si="22"/>
        <v>#N/A</v>
      </c>
      <c r="K105" s="21"/>
      <c r="L105" s="20" t="e">
        <f>(((INDEX(Sheet1!$C$5:$BD$195,MATCH($C105,Sheet1!$C$5:$C$195,0),11))*3.4121416)+((INDEX(Sheet1!$C$5:$BD$195,MATCH($C105,Sheet1!$C$5:$C$195,0),23))*99.976))/$AO105</f>
        <v>#N/A</v>
      </c>
      <c r="M105" s="21"/>
      <c r="N105" s="20" t="e">
        <f>(((INDEX(Sheet1!$C$5:$BD$195,MATCH($C105,Sheet1!$C$5:$C$195,0),12))*3.4121416)+((INDEX(Sheet1!$C$5:$BD$195,MATCH($C105,Sheet1!$C$5:$C$195,0),24))*99.976))/$AO105</f>
        <v>#N/A</v>
      </c>
      <c r="O105" s="21"/>
      <c r="P105" s="20" t="e">
        <f>(((INDEX(Sheet1!$C$5:$BD$195,MATCH($C105,Sheet1!$C$5:$C$195,0),17))*3.4121416)+((INDEX(Sheet1!$C$5:$BD$195,MATCH($C105,Sheet1!$C$5:$C$195,0),29))*99.976))/$AO105</f>
        <v>#N/A</v>
      </c>
      <c r="Q105" s="21"/>
      <c r="R105" s="20" t="e">
        <f>(((INDEX(Sheet1!$C$5:$BD$195,MATCH($C105,Sheet1!$C$5:$C$195,0),31))+(INDEX(Sheet1!$C$5:$BD$195,MATCH($C105,Sheet1!$C$5:$C$195,0),32)))*99.976)/$AO105</f>
        <v>#N/A</v>
      </c>
      <c r="S105" s="21"/>
      <c r="T105" s="22" t="e">
        <f>(((INDEX(Sheet1!$C$5:$BD$195,MATCH($C105,Sheet1!$C$5:$C$195,0),19))+(INDEX(Sheet1!$C$5:$BD$195,MATCH($C105,Sheet1!$C$5:$C$195,0),20)))*3.4121416)/$AO105</f>
        <v>#N/A</v>
      </c>
      <c r="U105" s="21"/>
      <c r="V105" s="20" t="e">
        <f>(((INDEX(Sheet1!$C$5:$BD$195,MATCH($C105,Sheet1!$C$5:$C$195,0),13))*3.4121416)+((INDEX(Sheet1!$C$5:$BD$195,MATCH($C105,Sheet1!$C$5:$C$195,0),25))*99.976))/$AO105</f>
        <v>#N/A</v>
      </c>
      <c r="W105" s="21"/>
      <c r="X105" s="20" t="e">
        <f>(((INDEX(Sheet1!$C$5:$BD$195,MATCH($C105,Sheet1!$C$5:C$195,0),15))*3.4121416)+((INDEX(Sheet1!$C$5:$BD$195,MATCH($C105,Sheet1!$C$5:C$195,0),27))*99.976))/$AO105</f>
        <v>#N/A</v>
      </c>
      <c r="Y105" s="21"/>
      <c r="Z105" s="20" t="e">
        <f>(((INDEX(Sheet1!$C$5:$BD$195,MATCH($C105,Sheet1!$C$5:C$195,0),14))*3.4121416)+((INDEX(Sheet1!$C$5:$BD$195,MATCH($C105,Sheet1!$C$5:C$195,0),26))*99.976))/$AO105</f>
        <v>#N/A</v>
      </c>
      <c r="AA105" s="21"/>
      <c r="AB105" s="20" t="e">
        <f>(((INDEX(Sheet1!$C$5:$BD$195,MATCH($C105,Sheet1!$C$5:C$195,0),16))*3.4121416)+((INDEX(Sheet1!$C$5:$BD$195,MATCH($C105,Sheet1!$C$5:C$195,0),28))*99.976))/$AO105</f>
        <v>#N/A</v>
      </c>
      <c r="AC105" s="21"/>
      <c r="AD105" s="29">
        <v>0</v>
      </c>
      <c r="AE105" s="30"/>
      <c r="AF105" s="29">
        <v>0</v>
      </c>
      <c r="AG105" s="30"/>
      <c r="AH105" s="23"/>
      <c r="AI105" s="24"/>
      <c r="AJ105" s="23"/>
      <c r="AK105" s="46"/>
      <c r="AL105" s="22" t="str">
        <f t="shared" si="29"/>
        <v>No</v>
      </c>
      <c r="AM105" s="22" t="str">
        <f t="shared" si="30"/>
        <v>Yes</v>
      </c>
      <c r="AN105" s="45" t="str">
        <f t="shared" si="31"/>
        <v>Fail</v>
      </c>
      <c r="AO105" s="74">
        <f>IF(SEARCH("OffLrg",C105),Sheet3!C$2,Sheet3!F$2)</f>
        <v>498600</v>
      </c>
      <c r="AP105" s="41"/>
      <c r="AQ105" s="41"/>
      <c r="AR105" s="42"/>
    </row>
    <row r="106" spans="1:44" s="7" customFormat="1" ht="25.5" hidden="1" customHeight="1" x14ac:dyDescent="0.2">
      <c r="A106" s="11"/>
      <c r="B106" s="78" t="s">
        <v>219</v>
      </c>
      <c r="C106" s="17" t="s">
        <v>224</v>
      </c>
      <c r="D106" s="22" t="e">
        <f>INDEX(Sheet1!$C$5:$BD$195,MATCH($C106,Sheet1!$C$5:$C$195,0),54)</f>
        <v>#N/A</v>
      </c>
      <c r="E106" s="48"/>
      <c r="F106" s="20" t="e">
        <f>(INDEX(Sheet1!$C$5:$BD$195,MATCH($C106,Sheet1!$C$5:$C$195,0),18))/$AO106</f>
        <v>#N/A</v>
      </c>
      <c r="G106" s="21"/>
      <c r="H106" s="20" t="e">
        <f>(INDEX(Sheet1!$C$5:$BD$195,MATCH($C106,Sheet1!$C$5:$C$195,0),30))/$AO106</f>
        <v>#N/A</v>
      </c>
      <c r="I106" s="21"/>
      <c r="J106" s="20" t="e">
        <f t="shared" si="22"/>
        <v>#N/A</v>
      </c>
      <c r="K106" s="21"/>
      <c r="L106" s="20" t="e">
        <f>(((INDEX(Sheet1!$C$5:$BD$195,MATCH($C106,Sheet1!$C$5:$C$195,0),11))*3.4121416)+((INDEX(Sheet1!$C$5:$BD$195,MATCH($C106,Sheet1!$C$5:$C$195,0),23))*99.976))/$AO106</f>
        <v>#N/A</v>
      </c>
      <c r="M106" s="21"/>
      <c r="N106" s="20" t="e">
        <f>(((INDEX(Sheet1!$C$5:$BD$195,MATCH($C106,Sheet1!$C$5:$C$195,0),12))*3.4121416)+((INDEX(Sheet1!$C$5:$BD$195,MATCH($C106,Sheet1!$C$5:$C$195,0),24))*99.976))/$AO106</f>
        <v>#N/A</v>
      </c>
      <c r="O106" s="21"/>
      <c r="P106" s="20" t="e">
        <f>(((INDEX(Sheet1!$C$5:$BD$195,MATCH($C106,Sheet1!$C$5:$C$195,0),17))*3.4121416)+((INDEX(Sheet1!$C$5:$BD$195,MATCH($C106,Sheet1!$C$5:$C$195,0),29))*99.976))/$AO106</f>
        <v>#N/A</v>
      </c>
      <c r="Q106" s="21"/>
      <c r="R106" s="20" t="e">
        <f>(((INDEX(Sheet1!$C$5:$BD$195,MATCH($C106,Sheet1!$C$5:$C$195,0),31))+(INDEX(Sheet1!$C$5:$BD$195,MATCH($C106,Sheet1!$C$5:$C$195,0),32)))*99.976)/$AO106</f>
        <v>#N/A</v>
      </c>
      <c r="S106" s="21"/>
      <c r="T106" s="22" t="e">
        <f>(((INDEX(Sheet1!$C$5:$BD$195,MATCH($C106,Sheet1!$C$5:$C$195,0),19))+(INDEX(Sheet1!$C$5:$BD$195,MATCH($C106,Sheet1!$C$5:$C$195,0),20)))*3.4121416)/$AO106</f>
        <v>#N/A</v>
      </c>
      <c r="U106" s="21"/>
      <c r="V106" s="20" t="e">
        <f>(((INDEX(Sheet1!$C$5:$BD$195,MATCH($C106,Sheet1!$C$5:$C$195,0),13))*3.4121416)+((INDEX(Sheet1!$C$5:$BD$195,MATCH($C106,Sheet1!$C$5:$C$195,0),25))*99.976))/$AO106</f>
        <v>#N/A</v>
      </c>
      <c r="W106" s="21"/>
      <c r="X106" s="20" t="e">
        <f>(((INDEX(Sheet1!$C$5:$BD$195,MATCH($C106,Sheet1!$C$5:C$195,0),15))*3.4121416)+((INDEX(Sheet1!$C$5:$BD$195,MATCH($C106,Sheet1!$C$5:C$195,0),27))*99.976))/$AO106</f>
        <v>#N/A</v>
      </c>
      <c r="Y106" s="21"/>
      <c r="Z106" s="20" t="e">
        <f>(((INDEX(Sheet1!$C$5:$BD$195,MATCH($C106,Sheet1!$C$5:C$195,0),14))*3.4121416)+((INDEX(Sheet1!$C$5:$BD$195,MATCH($C106,Sheet1!$C$5:C$195,0),26))*99.976))/$AO106</f>
        <v>#N/A</v>
      </c>
      <c r="AA106" s="21"/>
      <c r="AB106" s="20" t="e">
        <f>(((INDEX(Sheet1!$C$5:$BD$195,MATCH($C106,Sheet1!$C$5:C$195,0),16))*3.4121416)+((INDEX(Sheet1!$C$5:$BD$195,MATCH($C106,Sheet1!$C$5:C$195,0),28))*99.976))/$AO106</f>
        <v>#N/A</v>
      </c>
      <c r="AC106" s="21"/>
      <c r="AD106" s="29">
        <v>0</v>
      </c>
      <c r="AE106" s="30"/>
      <c r="AF106" s="29">
        <v>0</v>
      </c>
      <c r="AG106" s="30"/>
      <c r="AH106" s="23"/>
      <c r="AI106" s="24"/>
      <c r="AJ106" s="23"/>
      <c r="AK106" s="46"/>
      <c r="AL106" s="22" t="str">
        <f t="shared" si="29"/>
        <v>No</v>
      </c>
      <c r="AM106" s="22" t="str">
        <f t="shared" si="30"/>
        <v>Yes</v>
      </c>
      <c r="AN106" s="45" t="str">
        <f t="shared" si="31"/>
        <v>Fail</v>
      </c>
      <c r="AO106" s="74">
        <f>IF(SEARCH("OffLrg",C106),Sheet3!C$2,Sheet3!F$2)</f>
        <v>498600</v>
      </c>
      <c r="AP106" s="41"/>
      <c r="AQ106" s="41"/>
      <c r="AR106" s="36"/>
    </row>
    <row r="107" spans="1:44" s="28" customFormat="1" ht="25.5" hidden="1" customHeight="1" x14ac:dyDescent="0.25">
      <c r="A107" s="27"/>
      <c r="B107" s="78" t="s">
        <v>219</v>
      </c>
      <c r="C107" s="19" t="s">
        <v>250</v>
      </c>
      <c r="D107" s="22" t="e">
        <f>INDEX(Sheet1!$C$5:$BD$195,MATCH($C107,Sheet1!$C$5:$C$195,0),54)</f>
        <v>#N/A</v>
      </c>
      <c r="E107" s="48"/>
      <c r="F107" s="20" t="e">
        <f>(INDEX(Sheet1!$C$5:$BD$195,MATCH($C107,Sheet1!$C$5:$C$195,0),18))/$AO107</f>
        <v>#N/A</v>
      </c>
      <c r="G107" s="21"/>
      <c r="H107" s="20" t="e">
        <f>(INDEX(Sheet1!$C$5:$BD$195,MATCH($C107,Sheet1!$C$5:$C$195,0),30))/$AO107</f>
        <v>#N/A</v>
      </c>
      <c r="I107" s="21"/>
      <c r="J107" s="20" t="e">
        <f t="shared" si="22"/>
        <v>#N/A</v>
      </c>
      <c r="K107" s="21"/>
      <c r="L107" s="20" t="e">
        <f>(((INDEX(Sheet1!$C$5:$BD$195,MATCH($C107,Sheet1!$C$5:$C$195,0),11))*3.4121416)+((INDEX(Sheet1!$C$5:$BD$195,MATCH($C107,Sheet1!$C$5:$C$195,0),23))*99.976))/$AO107</f>
        <v>#N/A</v>
      </c>
      <c r="M107" s="21"/>
      <c r="N107" s="20" t="e">
        <f>(((INDEX(Sheet1!$C$5:$BD$195,MATCH($C107,Sheet1!$C$5:$C$195,0),12))*3.4121416)+((INDEX(Sheet1!$C$5:$BD$195,MATCH($C107,Sheet1!$C$5:$C$195,0),24))*99.976))/$AO107</f>
        <v>#N/A</v>
      </c>
      <c r="O107" s="21"/>
      <c r="P107" s="20" t="e">
        <f>(((INDEX(Sheet1!$C$5:$BD$195,MATCH($C107,Sheet1!$C$5:$C$195,0),17))*3.4121416)+((INDEX(Sheet1!$C$5:$BD$195,MATCH($C107,Sheet1!$C$5:$C$195,0),29))*99.976))/$AO107</f>
        <v>#N/A</v>
      </c>
      <c r="Q107" s="21"/>
      <c r="R107" s="20" t="e">
        <f>(((INDEX(Sheet1!$C$5:$BD$195,MATCH($C107,Sheet1!$C$5:$C$195,0),31))+(INDEX(Sheet1!$C$5:$BD$195,MATCH($C107,Sheet1!$C$5:$C$195,0),32)))*99.976)/$AO107</f>
        <v>#N/A</v>
      </c>
      <c r="S107" s="21"/>
      <c r="T107" s="22" t="e">
        <f>(((INDEX(Sheet1!$C$5:$BD$195,MATCH($C107,Sheet1!$C$5:$C$195,0),19))+(INDEX(Sheet1!$C$5:$BD$195,MATCH($C107,Sheet1!$C$5:$C$195,0),20)))*3.4121416)/$AO107</f>
        <v>#N/A</v>
      </c>
      <c r="U107" s="21"/>
      <c r="V107" s="20" t="e">
        <f>(((INDEX(Sheet1!$C$5:$BD$195,MATCH($C107,Sheet1!$C$5:$C$195,0),13))*3.4121416)+((INDEX(Sheet1!$C$5:$BD$195,MATCH($C107,Sheet1!$C$5:$C$195,0),25))*99.976))/$AO107</f>
        <v>#N/A</v>
      </c>
      <c r="W107" s="21"/>
      <c r="X107" s="20" t="e">
        <f>(((INDEX(Sheet1!$C$5:$BD$195,MATCH($C107,Sheet1!$C$5:C$195,0),15))*3.4121416)+((INDEX(Sheet1!$C$5:$BD$195,MATCH($C107,Sheet1!$C$5:C$195,0),27))*99.976))/$AO107</f>
        <v>#N/A</v>
      </c>
      <c r="Y107" s="21"/>
      <c r="Z107" s="20" t="e">
        <f>(((INDEX(Sheet1!$C$5:$BD$195,MATCH($C107,Sheet1!$C$5:C$195,0),14))*3.4121416)+((INDEX(Sheet1!$C$5:$BD$195,MATCH($C107,Sheet1!$C$5:C$195,0),26))*99.976))/$AO107</f>
        <v>#N/A</v>
      </c>
      <c r="AA107" s="21"/>
      <c r="AB107" s="20" t="e">
        <f>(((INDEX(Sheet1!$C$5:$BD$195,MATCH($C107,Sheet1!$C$5:C$195,0),16))*3.4121416)+((INDEX(Sheet1!$C$5:$BD$195,MATCH($C107,Sheet1!$C$5:C$195,0),28))*99.976))/$AO107</f>
        <v>#N/A</v>
      </c>
      <c r="AC107" s="21"/>
      <c r="AD107" s="29">
        <v>0</v>
      </c>
      <c r="AE107" s="30"/>
      <c r="AF107" s="29">
        <v>0</v>
      </c>
      <c r="AG107" s="30"/>
      <c r="AH107" s="23"/>
      <c r="AI107" s="24"/>
      <c r="AJ107" s="23"/>
      <c r="AK107" s="46"/>
      <c r="AL107" s="22" t="str">
        <f t="shared" si="29"/>
        <v>No</v>
      </c>
      <c r="AM107" s="22" t="str">
        <f t="shared" si="30"/>
        <v>Yes</v>
      </c>
      <c r="AN107" s="45" t="str">
        <f t="shared" si="31"/>
        <v>Fail</v>
      </c>
      <c r="AO107" s="74">
        <f>IF(SEARCH("OffLrg",C107),Sheet3!C$2,Sheet3!F$2)</f>
        <v>498600</v>
      </c>
      <c r="AP107" s="41"/>
      <c r="AQ107" s="41"/>
      <c r="AR107" s="40"/>
    </row>
    <row r="108" spans="1:44" s="28" customFormat="1" ht="25.5" hidden="1" customHeight="1" x14ac:dyDescent="0.25">
      <c r="A108" s="27"/>
      <c r="B108" s="78" t="s">
        <v>219</v>
      </c>
      <c r="C108" s="19" t="s">
        <v>259</v>
      </c>
      <c r="D108" s="22" t="e">
        <f>INDEX(Sheet1!$C$5:$BD$195,MATCH($C108,Sheet1!$C$5:$C$195,0),54)</f>
        <v>#N/A</v>
      </c>
      <c r="E108" s="48"/>
      <c r="F108" s="20" t="e">
        <f>(INDEX(Sheet1!$C$5:$BD$195,MATCH($C108,Sheet1!$C$5:$C$195,0),18))/$AO108</f>
        <v>#N/A</v>
      </c>
      <c r="G108" s="21"/>
      <c r="H108" s="20" t="e">
        <f>(INDEX(Sheet1!$C$5:$BD$195,MATCH($C108,Sheet1!$C$5:$C$195,0),30))/$AO108</f>
        <v>#N/A</v>
      </c>
      <c r="I108" s="21"/>
      <c r="J108" s="20" t="e">
        <f t="shared" si="22"/>
        <v>#N/A</v>
      </c>
      <c r="K108" s="21"/>
      <c r="L108" s="20" t="e">
        <f>(((INDEX(Sheet1!$C$5:$BD$195,MATCH($C108,Sheet1!$C$5:$C$195,0),11))*3.4121416)+((INDEX(Sheet1!$C$5:$BD$195,MATCH($C108,Sheet1!$C$5:$C$195,0),23))*99.976))/$AO108</f>
        <v>#N/A</v>
      </c>
      <c r="M108" s="21"/>
      <c r="N108" s="20" t="e">
        <f>(((INDEX(Sheet1!$C$5:$BD$195,MATCH($C108,Sheet1!$C$5:$C$195,0),12))*3.4121416)+((INDEX(Sheet1!$C$5:$BD$195,MATCH($C108,Sheet1!$C$5:$C$195,0),24))*99.976))/$AO108</f>
        <v>#N/A</v>
      </c>
      <c r="O108" s="21"/>
      <c r="P108" s="20" t="e">
        <f>(((INDEX(Sheet1!$C$5:$BD$195,MATCH($C108,Sheet1!$C$5:$C$195,0),17))*3.4121416)+((INDEX(Sheet1!$C$5:$BD$195,MATCH($C108,Sheet1!$C$5:$C$195,0),29))*99.976))/$AO108</f>
        <v>#N/A</v>
      </c>
      <c r="Q108" s="21"/>
      <c r="R108" s="20" t="e">
        <f>(((INDEX(Sheet1!$C$5:$BD$195,MATCH($C108,Sheet1!$C$5:$C$195,0),31))+(INDEX(Sheet1!$C$5:$BD$195,MATCH($C108,Sheet1!$C$5:$C$195,0),32)))*99.976)/$AO108</f>
        <v>#N/A</v>
      </c>
      <c r="S108" s="21"/>
      <c r="T108" s="22" t="e">
        <f>(((INDEX(Sheet1!$C$5:$BD$195,MATCH($C108,Sheet1!$C$5:$C$195,0),19))+(INDEX(Sheet1!$C$5:$BD$195,MATCH($C108,Sheet1!$C$5:$C$195,0),20)))*3.4121416)/$AO108</f>
        <v>#N/A</v>
      </c>
      <c r="U108" s="21"/>
      <c r="V108" s="20" t="e">
        <f>(((INDEX(Sheet1!$C$5:$BD$195,MATCH($C108,Sheet1!$C$5:$C$195,0),13))*3.4121416)+((INDEX(Sheet1!$C$5:$BD$195,MATCH($C108,Sheet1!$C$5:$C$195,0),25))*99.976))/$AO108</f>
        <v>#N/A</v>
      </c>
      <c r="W108" s="21"/>
      <c r="X108" s="20" t="e">
        <f>(((INDEX(Sheet1!$C$5:$BD$195,MATCH($C108,Sheet1!$C$5:C$195,0),15))*3.4121416)+((INDEX(Sheet1!$C$5:$BD$195,MATCH($C108,Sheet1!$C$5:C$195,0),27))*99.976))/$AO108</f>
        <v>#N/A</v>
      </c>
      <c r="Y108" s="21"/>
      <c r="Z108" s="20" t="e">
        <f>(((INDEX(Sheet1!$C$5:$BD$195,MATCH($C108,Sheet1!$C$5:C$195,0),14))*3.4121416)+((INDEX(Sheet1!$C$5:$BD$195,MATCH($C108,Sheet1!$C$5:C$195,0),26))*99.976))/$AO108</f>
        <v>#N/A</v>
      </c>
      <c r="AA108" s="21"/>
      <c r="AB108" s="20" t="e">
        <f>(((INDEX(Sheet1!$C$5:$BD$195,MATCH($C108,Sheet1!$C$5:C$195,0),16))*3.4121416)+((INDEX(Sheet1!$C$5:$BD$195,MATCH($C108,Sheet1!$C$5:C$195,0),28))*99.976))/$AO108</f>
        <v>#N/A</v>
      </c>
      <c r="AC108" s="21"/>
      <c r="AD108" s="29">
        <v>0</v>
      </c>
      <c r="AE108" s="30"/>
      <c r="AF108" s="29">
        <v>0</v>
      </c>
      <c r="AG108" s="30"/>
      <c r="AH108" s="23"/>
      <c r="AI108" s="24"/>
      <c r="AJ108" s="23"/>
      <c r="AK108" s="46"/>
      <c r="AL108" s="22" t="str">
        <f t="shared" si="29"/>
        <v>No</v>
      </c>
      <c r="AM108" s="22" t="str">
        <f t="shared" si="30"/>
        <v>Yes</v>
      </c>
      <c r="AN108" s="45" t="str">
        <f t="shared" si="31"/>
        <v>Fail</v>
      </c>
      <c r="AO108" s="74">
        <f>IF(SEARCH("OffLrg",C108),Sheet3!C$2,Sheet3!F$2)</f>
        <v>498600</v>
      </c>
      <c r="AP108" s="41"/>
      <c r="AQ108" s="41"/>
      <c r="AR108" s="40"/>
    </row>
    <row r="109" spans="1:44" s="28" customFormat="1" ht="25.5" hidden="1" customHeight="1" x14ac:dyDescent="0.25">
      <c r="A109" s="27"/>
      <c r="B109" s="78" t="s">
        <v>219</v>
      </c>
      <c r="C109" s="19" t="s">
        <v>251</v>
      </c>
      <c r="D109" s="22" t="e">
        <f>INDEX(Sheet1!$C$5:$BD$195,MATCH($C109,Sheet1!$C$5:$C$195,0),54)</f>
        <v>#N/A</v>
      </c>
      <c r="E109" s="48"/>
      <c r="F109" s="20" t="e">
        <f>(INDEX(Sheet1!$C$5:$BD$195,MATCH($C109,Sheet1!$C$5:$C$195,0),18))/$AO109</f>
        <v>#N/A</v>
      </c>
      <c r="G109" s="21"/>
      <c r="H109" s="20" t="e">
        <f>(INDEX(Sheet1!$C$5:$BD$195,MATCH($C109,Sheet1!$C$5:$C$195,0),30))/$AO109</f>
        <v>#N/A</v>
      </c>
      <c r="I109" s="21"/>
      <c r="J109" s="20" t="e">
        <f t="shared" si="22"/>
        <v>#N/A</v>
      </c>
      <c r="K109" s="21"/>
      <c r="L109" s="20" t="e">
        <f>(((INDEX(Sheet1!$C$5:$BD$195,MATCH($C109,Sheet1!$C$5:$C$195,0),11))*3.4121416)+((INDEX(Sheet1!$C$5:$BD$195,MATCH($C109,Sheet1!$C$5:$C$195,0),23))*99.976))/$AO109</f>
        <v>#N/A</v>
      </c>
      <c r="M109" s="21"/>
      <c r="N109" s="20" t="e">
        <f>(((INDEX(Sheet1!$C$5:$BD$195,MATCH($C109,Sheet1!$C$5:$C$195,0),12))*3.4121416)+((INDEX(Sheet1!$C$5:$BD$195,MATCH($C109,Sheet1!$C$5:$C$195,0),24))*99.976))/$AO109</f>
        <v>#N/A</v>
      </c>
      <c r="O109" s="21"/>
      <c r="P109" s="20" t="e">
        <f>(((INDEX(Sheet1!$C$5:$BD$195,MATCH($C109,Sheet1!$C$5:$C$195,0),17))*3.4121416)+((INDEX(Sheet1!$C$5:$BD$195,MATCH($C109,Sheet1!$C$5:$C$195,0),29))*99.976))/$AO109</f>
        <v>#N/A</v>
      </c>
      <c r="Q109" s="21"/>
      <c r="R109" s="20" t="e">
        <f>(((INDEX(Sheet1!$C$5:$BD$195,MATCH($C109,Sheet1!$C$5:$C$195,0),31))+(INDEX(Sheet1!$C$5:$BD$195,MATCH($C109,Sheet1!$C$5:$C$195,0),32)))*99.976)/$AO109</f>
        <v>#N/A</v>
      </c>
      <c r="S109" s="21"/>
      <c r="T109" s="22" t="e">
        <f>(((INDEX(Sheet1!$C$5:$BD$195,MATCH($C109,Sheet1!$C$5:$C$195,0),19))+(INDEX(Sheet1!$C$5:$BD$195,MATCH($C109,Sheet1!$C$5:$C$195,0),20)))*3.4121416)/$AO109</f>
        <v>#N/A</v>
      </c>
      <c r="U109" s="21"/>
      <c r="V109" s="20" t="e">
        <f>(((INDEX(Sheet1!$C$5:$BD$195,MATCH($C109,Sheet1!$C$5:$C$195,0),13))*3.4121416)+((INDEX(Sheet1!$C$5:$BD$195,MATCH($C109,Sheet1!$C$5:$C$195,0),25))*99.976))/$AO109</f>
        <v>#N/A</v>
      </c>
      <c r="W109" s="21"/>
      <c r="X109" s="20" t="e">
        <f>(((INDEX(Sheet1!$C$5:$BD$195,MATCH($C109,Sheet1!$C$5:C$195,0),15))*3.4121416)+((INDEX(Sheet1!$C$5:$BD$195,MATCH($C109,Sheet1!$C$5:C$195,0),27))*99.976))/$AO109</f>
        <v>#N/A</v>
      </c>
      <c r="Y109" s="21"/>
      <c r="Z109" s="20" t="e">
        <f>(((INDEX(Sheet1!$C$5:$BD$195,MATCH($C109,Sheet1!$C$5:C$195,0),14))*3.4121416)+((INDEX(Sheet1!$C$5:$BD$195,MATCH($C109,Sheet1!$C$5:C$195,0),26))*99.976))/$AO109</f>
        <v>#N/A</v>
      </c>
      <c r="AA109" s="21"/>
      <c r="AB109" s="20" t="e">
        <f>(((INDEX(Sheet1!$C$5:$BD$195,MATCH($C109,Sheet1!$C$5:C$195,0),16))*3.4121416)+((INDEX(Sheet1!$C$5:$BD$195,MATCH($C109,Sheet1!$C$5:C$195,0),28))*99.976))/$AO109</f>
        <v>#N/A</v>
      </c>
      <c r="AC109" s="21"/>
      <c r="AD109" s="29">
        <v>0</v>
      </c>
      <c r="AE109" s="30"/>
      <c r="AF109" s="29">
        <v>0</v>
      </c>
      <c r="AG109" s="30"/>
      <c r="AH109" s="23"/>
      <c r="AI109" s="24"/>
      <c r="AJ109" s="23"/>
      <c r="AK109" s="46"/>
      <c r="AL109" s="22" t="str">
        <f t="shared" si="29"/>
        <v>No</v>
      </c>
      <c r="AM109" s="22" t="str">
        <f t="shared" si="30"/>
        <v>Yes</v>
      </c>
      <c r="AN109" s="45" t="str">
        <f t="shared" si="31"/>
        <v>Fail</v>
      </c>
      <c r="AO109" s="74">
        <f>IF(SEARCH("OffLrg",C109),Sheet3!C$2,Sheet3!F$2)</f>
        <v>498600</v>
      </c>
      <c r="AP109" s="41"/>
      <c r="AQ109" s="41"/>
      <c r="AR109" s="40"/>
    </row>
    <row r="110" spans="1:44" s="28" customFormat="1" ht="25.5" hidden="1" customHeight="1" x14ac:dyDescent="0.25">
      <c r="A110" s="27"/>
      <c r="B110" s="78" t="s">
        <v>219</v>
      </c>
      <c r="C110" s="19" t="s">
        <v>252</v>
      </c>
      <c r="D110" s="22" t="e">
        <f>INDEX(Sheet1!$C$5:$BD$195,MATCH($C110,Sheet1!$C$5:$C$195,0),54)</f>
        <v>#N/A</v>
      </c>
      <c r="E110" s="48"/>
      <c r="F110" s="20" t="e">
        <f>(INDEX(Sheet1!$C$5:$BD$195,MATCH($C110,Sheet1!$C$5:$C$195,0),18))/$AO110</f>
        <v>#N/A</v>
      </c>
      <c r="G110" s="21"/>
      <c r="H110" s="20" t="e">
        <f>(INDEX(Sheet1!$C$5:$BD$195,MATCH($C110,Sheet1!$C$5:$C$195,0),30))/$AO110</f>
        <v>#N/A</v>
      </c>
      <c r="I110" s="21"/>
      <c r="J110" s="20" t="e">
        <f t="shared" si="22"/>
        <v>#N/A</v>
      </c>
      <c r="K110" s="21"/>
      <c r="L110" s="20" t="e">
        <f>(((INDEX(Sheet1!$C$5:$BD$195,MATCH($C110,Sheet1!$C$5:$C$195,0),11))*3.4121416)+((INDEX(Sheet1!$C$5:$BD$195,MATCH($C110,Sheet1!$C$5:$C$195,0),23))*99.976))/$AO110</f>
        <v>#N/A</v>
      </c>
      <c r="M110" s="21"/>
      <c r="N110" s="20" t="e">
        <f>(((INDEX(Sheet1!$C$5:$BD$195,MATCH($C110,Sheet1!$C$5:$C$195,0),12))*3.4121416)+((INDEX(Sheet1!$C$5:$BD$195,MATCH($C110,Sheet1!$C$5:$C$195,0),24))*99.976))/$AO110</f>
        <v>#N/A</v>
      </c>
      <c r="O110" s="21"/>
      <c r="P110" s="20" t="e">
        <f>(((INDEX(Sheet1!$C$5:$BD$195,MATCH($C110,Sheet1!$C$5:$C$195,0),17))*3.4121416)+((INDEX(Sheet1!$C$5:$BD$195,MATCH($C110,Sheet1!$C$5:$C$195,0),29))*99.976))/$AO110</f>
        <v>#N/A</v>
      </c>
      <c r="Q110" s="21"/>
      <c r="R110" s="20" t="e">
        <f>(((INDEX(Sheet1!$C$5:$BD$195,MATCH($C110,Sheet1!$C$5:$C$195,0),31))+(INDEX(Sheet1!$C$5:$BD$195,MATCH($C110,Sheet1!$C$5:$C$195,0),32)))*99.976)/$AO110</f>
        <v>#N/A</v>
      </c>
      <c r="S110" s="21"/>
      <c r="T110" s="22" t="e">
        <f>(((INDEX(Sheet1!$C$5:$BD$195,MATCH($C110,Sheet1!$C$5:$C$195,0),19))+(INDEX(Sheet1!$C$5:$BD$195,MATCH($C110,Sheet1!$C$5:$C$195,0),20)))*3.4121416)/$AO110</f>
        <v>#N/A</v>
      </c>
      <c r="U110" s="21"/>
      <c r="V110" s="20" t="e">
        <f>(((INDEX(Sheet1!$C$5:$BD$195,MATCH($C110,Sheet1!$C$5:$C$195,0),13))*3.4121416)+((INDEX(Sheet1!$C$5:$BD$195,MATCH($C110,Sheet1!$C$5:$C$195,0),25))*99.976))/$AO110</f>
        <v>#N/A</v>
      </c>
      <c r="W110" s="21"/>
      <c r="X110" s="20" t="e">
        <f>(((INDEX(Sheet1!$C$5:$BD$195,MATCH($C110,Sheet1!$C$5:C$195,0),15))*3.4121416)+((INDEX(Sheet1!$C$5:$BD$195,MATCH($C110,Sheet1!$C$5:C$195,0),27))*99.976))/$AO110</f>
        <v>#N/A</v>
      </c>
      <c r="Y110" s="21"/>
      <c r="Z110" s="20" t="e">
        <f>(((INDEX(Sheet1!$C$5:$BD$195,MATCH($C110,Sheet1!$C$5:C$195,0),14))*3.4121416)+((INDEX(Sheet1!$C$5:$BD$195,MATCH($C110,Sheet1!$C$5:C$195,0),26))*99.976))/$AO110</f>
        <v>#N/A</v>
      </c>
      <c r="AA110" s="21"/>
      <c r="AB110" s="20" t="e">
        <f>(((INDEX(Sheet1!$C$5:$BD$195,MATCH($C110,Sheet1!$C$5:C$195,0),16))*3.4121416)+((INDEX(Sheet1!$C$5:$BD$195,MATCH($C110,Sheet1!$C$5:C$195,0),28))*99.976))/$AO110</f>
        <v>#N/A</v>
      </c>
      <c r="AC110" s="21"/>
      <c r="AD110" s="29">
        <v>0</v>
      </c>
      <c r="AE110" s="30"/>
      <c r="AF110" s="29">
        <v>0</v>
      </c>
      <c r="AG110" s="30"/>
      <c r="AH110" s="23"/>
      <c r="AI110" s="24"/>
      <c r="AJ110" s="23"/>
      <c r="AK110" s="46"/>
      <c r="AL110" s="22" t="str">
        <f t="shared" si="29"/>
        <v>No</v>
      </c>
      <c r="AM110" s="22" t="str">
        <f t="shared" si="30"/>
        <v>Yes</v>
      </c>
      <c r="AN110" s="45" t="str">
        <f t="shared" si="31"/>
        <v>Fail</v>
      </c>
      <c r="AO110" s="74">
        <f>IF(SEARCH("OffLrg",C110),Sheet3!C$2,Sheet3!F$2)</f>
        <v>498600</v>
      </c>
      <c r="AP110" s="41"/>
      <c r="AQ110" s="41"/>
      <c r="AR110" s="40"/>
    </row>
    <row r="111" spans="1:44" s="3" customFormat="1" ht="25.5" customHeight="1" x14ac:dyDescent="0.25">
      <c r="A111" s="9"/>
      <c r="B111" s="78" t="s">
        <v>268</v>
      </c>
      <c r="C111" s="17" t="s">
        <v>221</v>
      </c>
      <c r="D111" s="22">
        <f>INDEX(Sheet1!$C$5:$BD$195,MATCH($C111,Sheet1!$C$5:$C$195,0),54)</f>
        <v>114.259</v>
      </c>
      <c r="E111" s="48"/>
      <c r="F111" s="20">
        <f>(INDEX(Sheet1!$C$5:$BD$195,MATCH($C111,Sheet1!$C$5:$C$195,0),18))/$AO111</f>
        <v>3.82280385078219</v>
      </c>
      <c r="G111" s="21"/>
      <c r="H111" s="20">
        <f>(INDEX(Sheet1!$C$5:$BD$195,MATCH($C111,Sheet1!$C$5:$C$195,0),30))/$AO111</f>
        <v>5.0231849177697553E-2</v>
      </c>
      <c r="I111" s="21"/>
      <c r="J111" s="20">
        <f t="shared" si="22"/>
        <v>18.065948342239928</v>
      </c>
      <c r="K111" s="21"/>
      <c r="L111" s="20">
        <f>(((INDEX(Sheet1!$C$5:$BD$195,MATCH($C111,Sheet1!$C$5:$C$195,0),11))*3.4121416)+((INDEX(Sheet1!$C$5:$BD$195,MATCH($C111,Sheet1!$C$5:$C$195,0),23))*99.976))/$AO111</f>
        <v>3.2359826964246081</v>
      </c>
      <c r="M111" s="21"/>
      <c r="N111" s="20">
        <f>(((INDEX(Sheet1!$C$5:$BD$195,MATCH($C111,Sheet1!$C$5:$C$195,0),12))*3.4121416)+((INDEX(Sheet1!$C$5:$BD$195,MATCH($C111,Sheet1!$C$5:$C$195,0),24))*99.976))/$AO111</f>
        <v>2.6686765954223826</v>
      </c>
      <c r="O111" s="21"/>
      <c r="P111" s="20">
        <f>(((INDEX(Sheet1!$C$5:$BD$195,MATCH($C111,Sheet1!$C$5:$C$195,0),17))*3.4121416)+((INDEX(Sheet1!$C$5:$BD$195,MATCH($C111,Sheet1!$C$5:$C$195,0),29))*99.976))/$AO111</f>
        <v>4.9632631218066585</v>
      </c>
      <c r="Q111" s="21"/>
      <c r="R111" s="20">
        <f>(((INDEX(Sheet1!$C$5:$BD$195,MATCH($C111,Sheet1!$C$5:$C$195,0),31))+(INDEX(Sheet1!$C$5:$BD$195,MATCH($C111,Sheet1!$C$5:$C$195,0),32)))*99.976)/$AO111</f>
        <v>0</v>
      </c>
      <c r="S111" s="21"/>
      <c r="T111" s="22">
        <f>(((INDEX(Sheet1!$C$5:$BD$195,MATCH($C111,Sheet1!$C$5:$C$195,0),19))+(INDEX(Sheet1!$C$5:$BD$195,MATCH($C111,Sheet1!$C$5:$C$195,0),20)))*3.4121416)/$AO111</f>
        <v>14.614723943297232</v>
      </c>
      <c r="U111" s="21"/>
      <c r="V111" s="20">
        <f>(((INDEX(Sheet1!$C$5:$BD$195,MATCH($C111,Sheet1!$C$5:$C$195,0),13))*3.4121416)+((INDEX(Sheet1!$C$5:$BD$195,MATCH($C111,Sheet1!$C$5:$C$195,0),25))*99.976))/$AO111</f>
        <v>1.7836617776590453</v>
      </c>
      <c r="W111" s="21"/>
      <c r="X111" s="20">
        <f>(((INDEX(Sheet1!$C$5:$BD$195,MATCH($C111,Sheet1!$C$5:C$195,0),15))*3.4121416)+((INDEX(Sheet1!$C$5:$BD$195,MATCH($C111,Sheet1!$C$5:C$195,0),27))*99.976))/$AO111</f>
        <v>3.3011272377152023</v>
      </c>
      <c r="Y111" s="21"/>
      <c r="Z111" s="20">
        <f>(((INDEX(Sheet1!$C$5:$BD$195,MATCH($C111,Sheet1!$C$5:C$195,0),14))*3.4121416)+((INDEX(Sheet1!$C$5:$BD$195,MATCH($C111,Sheet1!$C$5:C$195,0),26))*99.976))/$AO111</f>
        <v>0.32651580916068995</v>
      </c>
      <c r="AA111" s="21"/>
      <c r="AB111" s="20">
        <f>(((INDEX(Sheet1!$C$5:$BD$195,MATCH($C111,Sheet1!$C$5:C$195,0),16))*3.4121416)+((INDEX(Sheet1!$C$5:$BD$195,MATCH($C111,Sheet1!$C$5:C$195,0),28))*99.976))/$AO111</f>
        <v>1.7867211040513435</v>
      </c>
      <c r="AC111" s="21"/>
      <c r="AD111" s="29">
        <v>0</v>
      </c>
      <c r="AE111" s="30"/>
      <c r="AF111" s="29">
        <v>0</v>
      </c>
      <c r="AG111" s="30"/>
      <c r="AH111" s="23"/>
      <c r="AI111" s="24"/>
      <c r="AJ111" s="23"/>
      <c r="AK111" s="46"/>
      <c r="AL111" s="22" t="str">
        <f t="shared" si="29"/>
        <v>No</v>
      </c>
      <c r="AM111" s="22" t="str">
        <f t="shared" si="30"/>
        <v>Yes</v>
      </c>
      <c r="AN111" s="45" t="str">
        <f t="shared" si="31"/>
        <v>Fail</v>
      </c>
      <c r="AO111" s="74">
        <f>IF(SEARCH("OffLrg",C111),Sheet3!C$2,Sheet3!F$2)</f>
        <v>498600</v>
      </c>
      <c r="AP111" s="41"/>
      <c r="AQ111" s="41"/>
      <c r="AR111" s="43"/>
    </row>
    <row r="112" spans="1:44" s="28" customFormat="1" ht="25.5" customHeight="1" x14ac:dyDescent="0.25">
      <c r="A112" s="27"/>
      <c r="B112" s="78" t="s">
        <v>268</v>
      </c>
      <c r="C112" s="19" t="s">
        <v>253</v>
      </c>
      <c r="D112" s="22">
        <f>INDEX(Sheet1!$C$5:$BD$195,MATCH($C112,Sheet1!$C$5:$C$195,0),54)</f>
        <v>118.65300000000001</v>
      </c>
      <c r="E112" s="48"/>
      <c r="F112" s="20">
        <f>(INDEX(Sheet1!$C$5:$BD$195,MATCH($C112,Sheet1!$C$5:$C$195,0),18))/$AO112</f>
        <v>4.0303650220617726</v>
      </c>
      <c r="G112" s="21"/>
      <c r="H112" s="20">
        <f>(INDEX(Sheet1!$C$5:$BD$195,MATCH($C112,Sheet1!$C$5:$C$195,0),30))/$AO112</f>
        <v>5.023626153229041E-2</v>
      </c>
      <c r="I112" s="21"/>
      <c r="J112" s="20">
        <f t="shared" si="22"/>
        <v>18.77457935823103</v>
      </c>
      <c r="K112" s="21"/>
      <c r="L112" s="20">
        <f>(((INDEX(Sheet1!$C$5:$BD$195,MATCH($C112,Sheet1!$C$5:$C$195,0),11))*3.4121416)+((INDEX(Sheet1!$C$5:$BD$195,MATCH($C112,Sheet1!$C$5:$C$195,0),23))*99.976))/$AO112</f>
        <v>3.2364239286390561</v>
      </c>
      <c r="M112" s="21"/>
      <c r="N112" s="20">
        <f>(((INDEX(Sheet1!$C$5:$BD$195,MATCH($C112,Sheet1!$C$5:$C$195,0),12))*3.4121416)+((INDEX(Sheet1!$C$5:$BD$195,MATCH($C112,Sheet1!$C$5:$C$195,0),24))*99.976))/$AO112</f>
        <v>3.2993958461692738</v>
      </c>
      <c r="O112" s="21"/>
      <c r="P112" s="20">
        <f>(((INDEX(Sheet1!$C$5:$BD$195,MATCH($C112,Sheet1!$C$5:$C$195,0),17))*3.4121416)+((INDEX(Sheet1!$C$5:$BD$195,MATCH($C112,Sheet1!$C$5:$C$195,0),29))*99.976))/$AO112</f>
        <v>4.9632631218066585</v>
      </c>
      <c r="Q112" s="21"/>
      <c r="R112" s="20">
        <f>(((INDEX(Sheet1!$C$5:$BD$195,MATCH($C112,Sheet1!$C$5:$C$195,0),31))+(INDEX(Sheet1!$C$5:$BD$195,MATCH($C112,Sheet1!$C$5:$C$195,0),32)))*99.976)/$AO112</f>
        <v>0</v>
      </c>
      <c r="S112" s="21"/>
      <c r="T112" s="22">
        <f>(((INDEX(Sheet1!$C$5:$BD$195,MATCH($C112,Sheet1!$C$5:$C$195,0),19))+(INDEX(Sheet1!$C$5:$BD$195,MATCH($C112,Sheet1!$C$5:$C$195,0),20)))*3.4121416)/$AO112</f>
        <v>14.614723943297232</v>
      </c>
      <c r="U112" s="21"/>
      <c r="V112" s="20">
        <f>(((INDEX(Sheet1!$C$5:$BD$195,MATCH($C112,Sheet1!$C$5:$C$195,0),13))*3.4121416)+((INDEX(Sheet1!$C$5:$BD$195,MATCH($C112,Sheet1!$C$5:$C$195,0),25))*99.976))/$AO112</f>
        <v>1.785092057631769</v>
      </c>
      <c r="W112" s="21"/>
      <c r="X112" s="20">
        <f>(((INDEX(Sheet1!$C$5:$BD$195,MATCH($C112,Sheet1!$C$5:C$195,0),15))*3.4121416)+((INDEX(Sheet1!$C$5:$BD$195,MATCH($C112,Sheet1!$C$5:C$195,0),27))*99.976))/$AO112</f>
        <v>3.2625712694552749</v>
      </c>
      <c r="Y112" s="21"/>
      <c r="Z112" s="20">
        <f>(((INDEX(Sheet1!$C$5:$BD$195,MATCH($C112,Sheet1!$C$5:C$195,0),14))*3.4121416)+((INDEX(Sheet1!$C$5:$BD$195,MATCH($C112,Sheet1!$C$5:C$195,0),26))*99.976))/$AO112</f>
        <v>0.4411120304776574</v>
      </c>
      <c r="AA112" s="21"/>
      <c r="AB112" s="20">
        <f>(((INDEX(Sheet1!$C$5:$BD$195,MATCH($C112,Sheet1!$C$5:C$195,0),16))*3.4121416)+((INDEX(Sheet1!$C$5:$BD$195,MATCH($C112,Sheet1!$C$5:C$195,0),28))*99.976))/$AO112</f>
        <v>1.7867211040513435</v>
      </c>
      <c r="AC112" s="21"/>
      <c r="AD112" s="29">
        <v>0</v>
      </c>
      <c r="AE112" s="30"/>
      <c r="AF112" s="29">
        <v>0</v>
      </c>
      <c r="AG112" s="30"/>
      <c r="AH112" s="23"/>
      <c r="AI112" s="24"/>
      <c r="AJ112" s="23"/>
      <c r="AK112" s="46"/>
      <c r="AL112" s="22" t="str">
        <f t="shared" si="29"/>
        <v>No</v>
      </c>
      <c r="AM112" s="22" t="str">
        <f t="shared" si="30"/>
        <v>Yes</v>
      </c>
      <c r="AN112" s="45" t="str">
        <f t="shared" si="31"/>
        <v>Fail</v>
      </c>
      <c r="AO112" s="74">
        <f>IF(SEARCH("OffLrg",C112),Sheet3!C$2,Sheet3!F$2)</f>
        <v>498600</v>
      </c>
      <c r="AP112" s="41"/>
      <c r="AQ112" s="41"/>
      <c r="AR112" s="40"/>
    </row>
    <row r="113" spans="1:44" s="28" customFormat="1" ht="25.5" customHeight="1" x14ac:dyDescent="0.25">
      <c r="A113" s="27"/>
      <c r="B113" s="78" t="s">
        <v>268</v>
      </c>
      <c r="C113" s="19" t="s">
        <v>260</v>
      </c>
      <c r="D113" s="22">
        <f>INDEX(Sheet1!$C$5:$BD$195,MATCH($C113,Sheet1!$C$5:$C$195,0),54)</f>
        <v>121.244</v>
      </c>
      <c r="E113" s="48"/>
      <c r="F113" s="20">
        <f>(INDEX(Sheet1!$C$5:$BD$195,MATCH($C113,Sheet1!$C$5:$C$195,0),18))/$AO113</f>
        <v>4.0770758122743684</v>
      </c>
      <c r="G113" s="21"/>
      <c r="H113" s="20">
        <f>(INDEX(Sheet1!$C$5:$BD$195,MATCH($C113,Sheet1!$C$5:$C$195,0),30))/$AO113</f>
        <v>5.0237866024869633E-2</v>
      </c>
      <c r="I113" s="21"/>
      <c r="J113" s="20">
        <f t="shared" si="22"/>
        <v>18.93415622209065</v>
      </c>
      <c r="K113" s="21"/>
      <c r="L113" s="20">
        <f>(((INDEX(Sheet1!$C$5:$BD$195,MATCH($C113,Sheet1!$C$5:$C$195,0),11))*3.4121416)+((INDEX(Sheet1!$C$5:$BD$195,MATCH($C113,Sheet1!$C$5:$C$195,0),23))*99.976))/$AO113</f>
        <v>3.2365643154191734</v>
      </c>
      <c r="M113" s="21"/>
      <c r="N113" s="20">
        <f>(((INDEX(Sheet1!$C$5:$BD$195,MATCH($C113,Sheet1!$C$5:$C$195,0),12))*3.4121416)+((INDEX(Sheet1!$C$5:$BD$195,MATCH($C113,Sheet1!$C$5:$C$195,0),24))*99.976))/$AO113</f>
        <v>2.7744146617312473</v>
      </c>
      <c r="O113" s="21"/>
      <c r="P113" s="20">
        <f>(((INDEX(Sheet1!$C$5:$BD$195,MATCH($C113,Sheet1!$C$5:$C$195,0),17))*3.4121416)+((INDEX(Sheet1!$C$5:$BD$195,MATCH($C113,Sheet1!$C$5:$C$195,0),29))*99.976))/$AO113</f>
        <v>4.9632631218066585</v>
      </c>
      <c r="Q113" s="21"/>
      <c r="R113" s="20">
        <f>(((INDEX(Sheet1!$C$5:$BD$195,MATCH($C113,Sheet1!$C$5:$C$195,0),31))+(INDEX(Sheet1!$C$5:$BD$195,MATCH($C113,Sheet1!$C$5:$C$195,0),32)))*99.976)/$AO113</f>
        <v>0</v>
      </c>
      <c r="S113" s="21"/>
      <c r="T113" s="22">
        <f>(((INDEX(Sheet1!$C$5:$BD$195,MATCH($C113,Sheet1!$C$5:$C$195,0),19))+(INDEX(Sheet1!$C$5:$BD$195,MATCH($C113,Sheet1!$C$5:$C$195,0),20)))*3.4121416)/$AO113</f>
        <v>14.614723943297232</v>
      </c>
      <c r="U113" s="21"/>
      <c r="V113" s="20">
        <f>(((INDEX(Sheet1!$C$5:$BD$195,MATCH($C113,Sheet1!$C$5:$C$195,0),13))*3.4121416)+((INDEX(Sheet1!$C$5:$BD$195,MATCH($C113,Sheet1!$C$5:$C$195,0),25))*99.976))/$AO113</f>
        <v>1.7811707637352587</v>
      </c>
      <c r="W113" s="21"/>
      <c r="X113" s="20">
        <f>(((INDEX(Sheet1!$C$5:$BD$195,MATCH($C113,Sheet1!$C$5:C$195,0),15))*3.4121416)+((INDEX(Sheet1!$C$5:$BD$195,MATCH($C113,Sheet1!$C$5:C$195,0),27))*99.976))/$AO113</f>
        <v>3.9479148969594866</v>
      </c>
      <c r="Y113" s="21"/>
      <c r="Z113" s="20">
        <f>(((INDEX(Sheet1!$C$5:$BD$195,MATCH($C113,Sheet1!$C$5:C$195,0),14))*3.4121416)+((INDEX(Sheet1!$C$5:$BD$195,MATCH($C113,Sheet1!$C$5:C$195,0),26))*99.976))/$AO113</f>
        <v>0.44410535325310868</v>
      </c>
      <c r="AA113" s="21"/>
      <c r="AB113" s="20">
        <f>(((INDEX(Sheet1!$C$5:$BD$195,MATCH($C113,Sheet1!$C$5:C$195,0),16))*3.4121416)+((INDEX(Sheet1!$C$5:$BD$195,MATCH($C113,Sheet1!$C$5:C$195,0),28))*99.976))/$AO113</f>
        <v>1.7867231091857199</v>
      </c>
      <c r="AC113" s="21"/>
      <c r="AD113" s="29">
        <v>0</v>
      </c>
      <c r="AE113" s="30"/>
      <c r="AF113" s="29">
        <v>0</v>
      </c>
      <c r="AG113" s="30"/>
      <c r="AH113" s="23"/>
      <c r="AI113" s="24"/>
      <c r="AJ113" s="23"/>
      <c r="AK113" s="46"/>
      <c r="AL113" s="22" t="str">
        <f t="shared" si="29"/>
        <v>No</v>
      </c>
      <c r="AM113" s="22" t="str">
        <f t="shared" si="30"/>
        <v>Yes</v>
      </c>
      <c r="AN113" s="45" t="str">
        <f t="shared" si="31"/>
        <v>Fail</v>
      </c>
      <c r="AO113" s="74">
        <f>IF(SEARCH("OffLrg",C113),Sheet3!C$2,Sheet3!F$2)</f>
        <v>498600</v>
      </c>
      <c r="AP113" s="41"/>
      <c r="AQ113" s="41"/>
      <c r="AR113" s="40"/>
    </row>
    <row r="114" spans="1:44" s="28" customFormat="1" ht="25.5" hidden="1" customHeight="1" x14ac:dyDescent="0.25">
      <c r="A114" s="27"/>
      <c r="B114" s="78" t="s">
        <v>219</v>
      </c>
      <c r="C114" s="19" t="s">
        <v>254</v>
      </c>
      <c r="D114" s="22" t="e">
        <f>INDEX(Sheet1!$C$5:$BD$195,MATCH($C114,Sheet1!$C$5:$C$195,0),54)</f>
        <v>#N/A</v>
      </c>
      <c r="E114" s="48"/>
      <c r="F114" s="20" t="e">
        <f>(INDEX(Sheet1!$C$5:$BD$195,MATCH($C114,Sheet1!$C$5:$C$195,0),18))/$AO114</f>
        <v>#N/A</v>
      </c>
      <c r="G114" s="21"/>
      <c r="H114" s="20" t="e">
        <f>(INDEX(Sheet1!$C$5:$BD$195,MATCH($C114,Sheet1!$C$5:$C$195,0),30))/$AO114</f>
        <v>#N/A</v>
      </c>
      <c r="I114" s="21"/>
      <c r="J114" s="20" t="e">
        <f t="shared" si="22"/>
        <v>#N/A</v>
      </c>
      <c r="K114" s="21"/>
      <c r="L114" s="20" t="e">
        <f>(((INDEX(Sheet1!$C$5:$BD$195,MATCH($C114,Sheet1!$C$5:$C$195,0),11))*3.4121416)+((INDEX(Sheet1!$C$5:$BD$195,MATCH($C114,Sheet1!$C$5:$C$195,0),23))*99.976))/$AO114</f>
        <v>#N/A</v>
      </c>
      <c r="M114" s="21"/>
      <c r="N114" s="20" t="e">
        <f>(((INDEX(Sheet1!$C$5:$BD$195,MATCH($C114,Sheet1!$C$5:$C$195,0),12))*3.4121416)+((INDEX(Sheet1!$C$5:$BD$195,MATCH($C114,Sheet1!$C$5:$C$195,0),24))*99.976))/$AO114</f>
        <v>#N/A</v>
      </c>
      <c r="O114" s="21"/>
      <c r="P114" s="20" t="e">
        <f>(((INDEX(Sheet1!$C$5:$BD$195,MATCH($C114,Sheet1!$C$5:$C$195,0),17))*3.4121416)+((INDEX(Sheet1!$C$5:$BD$195,MATCH($C114,Sheet1!$C$5:$C$195,0),29))*99.976))/$AO114</f>
        <v>#N/A</v>
      </c>
      <c r="Q114" s="21"/>
      <c r="R114" s="20" t="e">
        <f>(((INDEX(Sheet1!$C$5:$BD$195,MATCH($C114,Sheet1!$C$5:$C$195,0),31))+(INDEX(Sheet1!$C$5:$BD$195,MATCH($C114,Sheet1!$C$5:$C$195,0),32)))*99.976)/$AO114</f>
        <v>#N/A</v>
      </c>
      <c r="S114" s="21"/>
      <c r="T114" s="22" t="e">
        <f>(((INDEX(Sheet1!$C$5:$BD$195,MATCH($C114,Sheet1!$C$5:$C$195,0),19))+(INDEX(Sheet1!$C$5:$BD$195,MATCH($C114,Sheet1!$C$5:$C$195,0),20)))*3.4121416)/$AO114</f>
        <v>#N/A</v>
      </c>
      <c r="U114" s="21"/>
      <c r="V114" s="20" t="e">
        <f>(((INDEX(Sheet1!$C$5:$BD$195,MATCH($C114,Sheet1!$C$5:$C$195,0),13))*3.4121416)+((INDEX(Sheet1!$C$5:$BD$195,MATCH($C114,Sheet1!$C$5:$C$195,0),25))*99.976))/$AO114</f>
        <v>#N/A</v>
      </c>
      <c r="W114" s="21"/>
      <c r="X114" s="20" t="e">
        <f>(((INDEX(Sheet1!$C$5:$BD$195,MATCH($C114,Sheet1!$C$5:C$195,0),15))*3.4121416)+((INDEX(Sheet1!$C$5:$BD$195,MATCH($C114,Sheet1!$C$5:C$195,0),27))*99.976))/$AO114</f>
        <v>#N/A</v>
      </c>
      <c r="Y114" s="21"/>
      <c r="Z114" s="20" t="e">
        <f>(((INDEX(Sheet1!$C$5:$BD$195,MATCH($C114,Sheet1!$C$5:C$195,0),14))*3.4121416)+((INDEX(Sheet1!$C$5:$BD$195,MATCH($C114,Sheet1!$C$5:C$195,0),26))*99.976))/$AO114</f>
        <v>#N/A</v>
      </c>
      <c r="AA114" s="21"/>
      <c r="AB114" s="20" t="e">
        <f>(((INDEX(Sheet1!$C$5:$BD$195,MATCH($C114,Sheet1!$C$5:C$195,0),16))*3.4121416)+((INDEX(Sheet1!$C$5:$BD$195,MATCH($C114,Sheet1!$C$5:C$195,0),28))*99.976))/$AO114</f>
        <v>#N/A</v>
      </c>
      <c r="AC114" s="21"/>
      <c r="AD114" s="29">
        <v>0</v>
      </c>
      <c r="AE114" s="30"/>
      <c r="AF114" s="29">
        <v>0</v>
      </c>
      <c r="AG114" s="30"/>
      <c r="AH114" s="23"/>
      <c r="AI114" s="24"/>
      <c r="AJ114" s="23"/>
      <c r="AK114" s="46"/>
      <c r="AL114" s="22" t="str">
        <f t="shared" si="29"/>
        <v>No</v>
      </c>
      <c r="AM114" s="22" t="str">
        <f t="shared" si="30"/>
        <v>Yes</v>
      </c>
      <c r="AN114" s="45" t="str">
        <f t="shared" si="31"/>
        <v>Fail</v>
      </c>
      <c r="AO114" s="74">
        <f>IF(SEARCH("OffLrg",C114),Sheet3!C$2,Sheet3!F$2)</f>
        <v>498600</v>
      </c>
      <c r="AP114" s="41"/>
      <c r="AQ114" s="41"/>
      <c r="AR114" s="40"/>
    </row>
    <row r="115" spans="1:44" s="28" customFormat="1" ht="25.5" customHeight="1" x14ac:dyDescent="0.25">
      <c r="A115" s="27"/>
      <c r="B115" s="78" t="s">
        <v>268</v>
      </c>
      <c r="C115" s="19" t="s">
        <v>255</v>
      </c>
      <c r="D115" s="22">
        <f>INDEX(Sheet1!$C$5:$BD$195,MATCH($C115,Sheet1!$C$5:$C$195,0),54)</f>
        <v>114.259</v>
      </c>
      <c r="E115" s="48"/>
      <c r="F115" s="20">
        <f>(INDEX(Sheet1!$C$5:$BD$195,MATCH($C115,Sheet1!$C$5:$C$195,0),18))/$AO115</f>
        <v>3.82280385078219</v>
      </c>
      <c r="G115" s="21"/>
      <c r="H115" s="20">
        <f>(INDEX(Sheet1!$C$5:$BD$195,MATCH($C115,Sheet1!$C$5:$C$195,0),30))/$AO115</f>
        <v>5.0231849177697553E-2</v>
      </c>
      <c r="I115" s="21"/>
      <c r="J115" s="20">
        <f t="shared" si="22"/>
        <v>18.065948342239928</v>
      </c>
      <c r="K115" s="21"/>
      <c r="L115" s="20">
        <f>(((INDEX(Sheet1!$C$5:$BD$195,MATCH($C115,Sheet1!$C$5:$C$195,0),11))*3.4121416)+((INDEX(Sheet1!$C$5:$BD$195,MATCH($C115,Sheet1!$C$5:$C$195,0),23))*99.976))/$AO115</f>
        <v>3.2359826964246081</v>
      </c>
      <c r="M115" s="21"/>
      <c r="N115" s="20">
        <f>(((INDEX(Sheet1!$C$5:$BD$195,MATCH($C115,Sheet1!$C$5:$C$195,0),12))*3.4121416)+((INDEX(Sheet1!$C$5:$BD$195,MATCH($C115,Sheet1!$C$5:$C$195,0),24))*99.976))/$AO115</f>
        <v>2.6686765954223826</v>
      </c>
      <c r="O115" s="21"/>
      <c r="P115" s="20">
        <f>(((INDEX(Sheet1!$C$5:$BD$195,MATCH($C115,Sheet1!$C$5:$C$195,0),17))*3.4121416)+((INDEX(Sheet1!$C$5:$BD$195,MATCH($C115,Sheet1!$C$5:$C$195,0),29))*99.976))/$AO115</f>
        <v>4.9632631218066585</v>
      </c>
      <c r="Q115" s="21"/>
      <c r="R115" s="20">
        <f>(((INDEX(Sheet1!$C$5:$BD$195,MATCH($C115,Sheet1!$C$5:$C$195,0),31))+(INDEX(Sheet1!$C$5:$BD$195,MATCH($C115,Sheet1!$C$5:$C$195,0),32)))*99.976)/$AO115</f>
        <v>0</v>
      </c>
      <c r="S115" s="21"/>
      <c r="T115" s="22">
        <f>(((INDEX(Sheet1!$C$5:$BD$195,MATCH($C115,Sheet1!$C$5:$C$195,0),19))+(INDEX(Sheet1!$C$5:$BD$195,MATCH($C115,Sheet1!$C$5:$C$195,0),20)))*3.4121416)/$AO115</f>
        <v>14.614723943297232</v>
      </c>
      <c r="U115" s="21"/>
      <c r="V115" s="20">
        <f>(((INDEX(Sheet1!$C$5:$BD$195,MATCH($C115,Sheet1!$C$5:$C$195,0),13))*3.4121416)+((INDEX(Sheet1!$C$5:$BD$195,MATCH($C115,Sheet1!$C$5:$C$195,0),25))*99.976))/$AO115</f>
        <v>1.7836617776590453</v>
      </c>
      <c r="W115" s="21"/>
      <c r="X115" s="20">
        <f>(((INDEX(Sheet1!$C$5:$BD$195,MATCH($C115,Sheet1!$C$5:C$195,0),15))*3.4121416)+((INDEX(Sheet1!$C$5:$BD$195,MATCH($C115,Sheet1!$C$5:C$195,0),27))*99.976))/$AO115</f>
        <v>3.3011272377152023</v>
      </c>
      <c r="Y115" s="21"/>
      <c r="Z115" s="20">
        <f>(((INDEX(Sheet1!$C$5:$BD$195,MATCH($C115,Sheet1!$C$5:C$195,0),14))*3.4121416)+((INDEX(Sheet1!$C$5:$BD$195,MATCH($C115,Sheet1!$C$5:C$195,0),26))*99.976))/$AO115</f>
        <v>0.32651580916068995</v>
      </c>
      <c r="AA115" s="21"/>
      <c r="AB115" s="20">
        <f>(((INDEX(Sheet1!$C$5:$BD$195,MATCH($C115,Sheet1!$C$5:C$195,0),16))*3.4121416)+((INDEX(Sheet1!$C$5:$BD$195,MATCH($C115,Sheet1!$C$5:C$195,0),28))*99.976))/$AO115</f>
        <v>1.7867211040513435</v>
      </c>
      <c r="AC115" s="21"/>
      <c r="AD115" s="29">
        <v>0</v>
      </c>
      <c r="AE115" s="30"/>
      <c r="AF115" s="29">
        <v>0</v>
      </c>
      <c r="AG115" s="30"/>
      <c r="AH115" s="23"/>
      <c r="AI115" s="24"/>
      <c r="AJ115" s="23"/>
      <c r="AK115" s="46"/>
      <c r="AL115" s="22" t="str">
        <f t="shared" si="29"/>
        <v>No</v>
      </c>
      <c r="AM115" s="22" t="str">
        <f t="shared" si="30"/>
        <v>Yes</v>
      </c>
      <c r="AN115" s="45" t="str">
        <f t="shared" si="31"/>
        <v>Fail</v>
      </c>
      <c r="AO115" s="74">
        <f>IF(SEARCH("OffLrg",C115),Sheet3!C$2,Sheet3!F$2)</f>
        <v>498600</v>
      </c>
      <c r="AP115" s="41"/>
      <c r="AQ115" s="41"/>
      <c r="AR115" s="40"/>
    </row>
    <row r="116" spans="1:44" s="3" customFormat="1" ht="25.5" hidden="1" customHeight="1" x14ac:dyDescent="0.25">
      <c r="A116" s="9">
        <v>4</v>
      </c>
      <c r="B116" s="78" t="s">
        <v>219</v>
      </c>
      <c r="C116" s="17" t="s">
        <v>175</v>
      </c>
      <c r="D116" s="22" t="e">
        <f>INDEX(Sheet1!$C$5:$BD$195,MATCH($C116,Sheet1!$C$5:$C$195,0),54)</f>
        <v>#N/A</v>
      </c>
      <c r="E116" s="48"/>
      <c r="F116" s="20" t="e">
        <f>(INDEX(Sheet1!$C$5:$BD$195,MATCH($C116,Sheet1!$C$5:$C$195,0),18))/$AO116</f>
        <v>#N/A</v>
      </c>
      <c r="G116" s="21"/>
      <c r="H116" s="20" t="e">
        <f>(INDEX(Sheet1!$C$5:$BD$195,MATCH($C116,Sheet1!$C$5:$C$195,0),30))/$AO116</f>
        <v>#N/A</v>
      </c>
      <c r="I116" s="21"/>
      <c r="J116" s="20" t="e">
        <f t="shared" si="22"/>
        <v>#N/A</v>
      </c>
      <c r="K116" s="21"/>
      <c r="L116" s="20" t="e">
        <f>(((INDEX(Sheet1!$C$5:$BD$195,MATCH($C116,Sheet1!$C$5:$C$195,0),11))*3.4121416)+((INDEX(Sheet1!$C$5:$BD$195,MATCH($C116,Sheet1!$C$5:$C$195,0),23))*99.976))/$AO116</f>
        <v>#N/A</v>
      </c>
      <c r="M116" s="21"/>
      <c r="N116" s="20" t="e">
        <f>(((INDEX(Sheet1!$C$5:$BD$195,MATCH($C116,Sheet1!$C$5:$C$195,0),12))*3.4121416)+((INDEX(Sheet1!$C$5:$BD$195,MATCH($C116,Sheet1!$C$5:$C$195,0),24))*99.976))/$AO116</f>
        <v>#N/A</v>
      </c>
      <c r="O116" s="21"/>
      <c r="P116" s="20" t="e">
        <f>(((INDEX(Sheet1!$C$5:$BD$195,MATCH($C116,Sheet1!$C$5:$C$195,0),17))*3.4121416)+((INDEX(Sheet1!$C$5:$BD$195,MATCH($C116,Sheet1!$C$5:$C$195,0),29))*99.976))/$AO116</f>
        <v>#N/A</v>
      </c>
      <c r="Q116" s="21"/>
      <c r="R116" s="20" t="e">
        <f>(((INDEX(Sheet1!$C$5:$BD$195,MATCH($C116,Sheet1!$C$5:$C$195,0),31))+(INDEX(Sheet1!$C$5:$BD$195,MATCH($C116,Sheet1!$C$5:$C$195,0),32)))*99.976)/$AO116</f>
        <v>#N/A</v>
      </c>
      <c r="S116" s="21"/>
      <c r="T116" s="22" t="e">
        <f>(((INDEX(Sheet1!$C$5:$BD$195,MATCH($C116,Sheet1!$C$5:$C$195,0),19))+(INDEX(Sheet1!$C$5:$BD$195,MATCH($C116,Sheet1!$C$5:$C$195,0),20)))*3.4121416)/$AO116</f>
        <v>#N/A</v>
      </c>
      <c r="U116" s="21"/>
      <c r="V116" s="20" t="e">
        <f>(((INDEX(Sheet1!$C$5:$BD$195,MATCH($C116,Sheet1!$C$5:$C$195,0),13))*3.4121416)+((INDEX(Sheet1!$C$5:$BD$195,MATCH($C116,Sheet1!$C$5:$C$195,0),25))*99.976))/$AO116</f>
        <v>#N/A</v>
      </c>
      <c r="W116" s="21"/>
      <c r="X116" s="20" t="e">
        <f>(((INDEX(Sheet1!$C$5:$BD$195,MATCH($C116,Sheet1!$C$5:C$195,0),15))*3.4121416)+((INDEX(Sheet1!$C$5:$BD$195,MATCH($C116,Sheet1!$C$5:C$195,0),27))*99.976))/$AO116</f>
        <v>#N/A</v>
      </c>
      <c r="Y116" s="21"/>
      <c r="Z116" s="20" t="e">
        <f>(((INDEX(Sheet1!$C$5:$BD$195,MATCH($C116,Sheet1!$C$5:C$195,0),14))*3.4121416)+((INDEX(Sheet1!$C$5:$BD$195,MATCH($C116,Sheet1!$C$5:C$195,0),26))*99.976))/$AO116</f>
        <v>#N/A</v>
      </c>
      <c r="AA116" s="21"/>
      <c r="AB116" s="20" t="e">
        <f>(((INDEX(Sheet1!$C$5:$BD$195,MATCH($C116,Sheet1!$C$5:C$195,0),16))*3.4121416)+((INDEX(Sheet1!$C$5:$BD$195,MATCH($C116,Sheet1!$C$5:C$195,0),28))*99.976))/$AO116</f>
        <v>#N/A</v>
      </c>
      <c r="AC116" s="21"/>
      <c r="AD116" s="29">
        <v>0</v>
      </c>
      <c r="AE116" s="30"/>
      <c r="AF116" s="29">
        <v>0</v>
      </c>
      <c r="AG116" s="30"/>
      <c r="AH116" s="23"/>
      <c r="AI116" s="24"/>
      <c r="AJ116" s="23"/>
      <c r="AK116" s="46"/>
      <c r="AL116" s="22" t="str">
        <f t="shared" si="23"/>
        <v>No</v>
      </c>
      <c r="AM116" s="22" t="str">
        <f t="shared" si="24"/>
        <v>Yes</v>
      </c>
      <c r="AN116" s="32" t="str">
        <f>IF(COUNTA(D116:AG116)=0,"",IF(OR(COUNTBLANK(D116:AG116)&gt;0,AE116&gt;150,AG116&gt;150),"Fail","Pass"))</f>
        <v>Fail</v>
      </c>
      <c r="AO116" s="74">
        <f>Sheet3!F$2</f>
        <v>22500</v>
      </c>
      <c r="AP116" s="41"/>
      <c r="AQ116" s="41"/>
      <c r="AR116" s="43"/>
    </row>
    <row r="117" spans="1:44" s="28" customFormat="1" ht="25.5" hidden="1" customHeight="1" x14ac:dyDescent="0.25">
      <c r="A117" s="27">
        <v>6</v>
      </c>
      <c r="B117" s="78" t="s">
        <v>219</v>
      </c>
      <c r="C117" s="19" t="s">
        <v>176</v>
      </c>
      <c r="D117" s="22" t="e">
        <f>INDEX(Sheet1!$C$5:$BD$195,MATCH($C117,Sheet1!$C$5:$C$195,0),54)</f>
        <v>#N/A</v>
      </c>
      <c r="E117" s="48"/>
      <c r="F117" s="20" t="e">
        <f>(INDEX(Sheet1!$C$5:$BD$195,MATCH($C117,Sheet1!$C$5:$C$195,0),18))/$AO117</f>
        <v>#N/A</v>
      </c>
      <c r="G117" s="21"/>
      <c r="H117" s="20" t="e">
        <f>(INDEX(Sheet1!$C$5:$BD$195,MATCH($C117,Sheet1!$C$5:$C$195,0),30))/$AO117</f>
        <v>#N/A</v>
      </c>
      <c r="I117" s="21"/>
      <c r="J117" s="20" t="e">
        <f t="shared" si="22"/>
        <v>#N/A</v>
      </c>
      <c r="K117" s="21"/>
      <c r="L117" s="20" t="e">
        <f>(((INDEX(Sheet1!$C$5:$BD$195,MATCH($C117,Sheet1!$C$5:$C$195,0),11))*3.4121416)+((INDEX(Sheet1!$C$5:$BD$195,MATCH($C117,Sheet1!$C$5:$C$195,0),23))*99.976))/$AO117</f>
        <v>#N/A</v>
      </c>
      <c r="M117" s="21"/>
      <c r="N117" s="20" t="e">
        <f>(((INDEX(Sheet1!$C$5:$BD$195,MATCH($C117,Sheet1!$C$5:$C$195,0),12))*3.4121416)+((INDEX(Sheet1!$C$5:$BD$195,MATCH($C117,Sheet1!$C$5:$C$195,0),24))*99.976))/$AO117</f>
        <v>#N/A</v>
      </c>
      <c r="O117" s="21"/>
      <c r="P117" s="20" t="e">
        <f>(((INDEX(Sheet1!$C$5:$BD$195,MATCH($C117,Sheet1!$C$5:$C$195,0),17))*3.4121416)+((INDEX(Sheet1!$C$5:$BD$195,MATCH($C117,Sheet1!$C$5:$C$195,0),29))*99.976))/$AO117</f>
        <v>#N/A</v>
      </c>
      <c r="Q117" s="21"/>
      <c r="R117" s="20" t="e">
        <f>(((INDEX(Sheet1!$C$5:$BD$195,MATCH($C117,Sheet1!$C$5:$C$195,0),31))+(INDEX(Sheet1!$C$5:$BD$195,MATCH($C117,Sheet1!$C$5:$C$195,0),32)))*99.976)/$AO117</f>
        <v>#N/A</v>
      </c>
      <c r="S117" s="21"/>
      <c r="T117" s="22" t="e">
        <f>(((INDEX(Sheet1!$C$5:$BD$195,MATCH($C117,Sheet1!$C$5:$C$195,0),19))+(INDEX(Sheet1!$C$5:$BD$195,MATCH($C117,Sheet1!$C$5:$C$195,0),20)))*3.4121416)/$AO117</f>
        <v>#N/A</v>
      </c>
      <c r="U117" s="21"/>
      <c r="V117" s="20" t="e">
        <f>(((INDEX(Sheet1!$C$5:$BD$195,MATCH($C117,Sheet1!$C$5:$C$195,0),13))*3.4121416)+((INDEX(Sheet1!$C$5:$BD$195,MATCH($C117,Sheet1!$C$5:$C$195,0),25))*99.976))/$AO117</f>
        <v>#N/A</v>
      </c>
      <c r="W117" s="21"/>
      <c r="X117" s="20" t="e">
        <f>(((INDEX(Sheet1!$C$5:$BD$195,MATCH($C117,Sheet1!$C$5:C$195,0),15))*3.4121416)+((INDEX(Sheet1!$C$5:$BD$195,MATCH($C117,Sheet1!$C$5:C$195,0),27))*99.976))/$AO117</f>
        <v>#N/A</v>
      </c>
      <c r="Y117" s="21"/>
      <c r="Z117" s="20" t="e">
        <f>(((INDEX(Sheet1!$C$5:$BD$195,MATCH($C117,Sheet1!$C$5:C$195,0),14))*3.4121416)+((INDEX(Sheet1!$C$5:$BD$195,MATCH($C117,Sheet1!$C$5:C$195,0),26))*99.976))/$AO117</f>
        <v>#N/A</v>
      </c>
      <c r="AA117" s="21"/>
      <c r="AB117" s="20" t="e">
        <f>(((INDEX(Sheet1!$C$5:$BD$195,MATCH($C117,Sheet1!$C$5:C$195,0),16))*3.4121416)+((INDEX(Sheet1!$C$5:$BD$195,MATCH($C117,Sheet1!$C$5:C$195,0),28))*99.976))/$AO117</f>
        <v>#N/A</v>
      </c>
      <c r="AC117" s="21"/>
      <c r="AD117" s="29">
        <v>0</v>
      </c>
      <c r="AE117" s="30"/>
      <c r="AF117" s="29">
        <v>0</v>
      </c>
      <c r="AG117" s="30"/>
      <c r="AH117" s="23"/>
      <c r="AI117" s="24"/>
      <c r="AJ117" s="23"/>
      <c r="AK117" s="46"/>
      <c r="AL117" s="22" t="str">
        <f t="shared" si="23"/>
        <v>No</v>
      </c>
      <c r="AM117" s="22" t="str">
        <f t="shared" si="24"/>
        <v>Yes</v>
      </c>
      <c r="AN117" s="32" t="str">
        <f>IF((AL117=AM117),(IF(AND(AI117&gt;(-0.5%*D$5),AI117&lt;(0.5%*D$5),AE117&lt;=150,AG117&lt;=150,(COUNTBLANK(D117:AK117)=0)),"Pass","Fail")),IF(COUNTA(D117:AK117)=0,"","Fail"))</f>
        <v>Fail</v>
      </c>
      <c r="AO117" s="74">
        <f>Sheet3!F$2</f>
        <v>22500</v>
      </c>
      <c r="AP117" s="38"/>
      <c r="AQ117" s="38"/>
      <c r="AR117" s="40"/>
    </row>
    <row r="118" spans="1:44" s="28" customFormat="1" ht="25.5" hidden="1" customHeight="1" x14ac:dyDescent="0.25">
      <c r="A118" s="27">
        <v>9</v>
      </c>
      <c r="B118" s="78" t="s">
        <v>219</v>
      </c>
      <c r="C118" s="19" t="s">
        <v>177</v>
      </c>
      <c r="D118" s="22" t="e">
        <f>INDEX(Sheet1!$C$5:$BD$195,MATCH($C118,Sheet1!$C$5:$C$195,0),54)</f>
        <v>#N/A</v>
      </c>
      <c r="E118" s="48"/>
      <c r="F118" s="20" t="e">
        <f>(INDEX(Sheet1!$C$5:$BD$195,MATCH($C118,Sheet1!$C$5:$C$195,0),18))/$AO118</f>
        <v>#N/A</v>
      </c>
      <c r="G118" s="21"/>
      <c r="H118" s="20" t="e">
        <f>(INDEX(Sheet1!$C$5:$BD$195,MATCH($C118,Sheet1!$C$5:$C$195,0),30))/$AO118</f>
        <v>#N/A</v>
      </c>
      <c r="I118" s="21"/>
      <c r="J118" s="20" t="e">
        <f t="shared" si="22"/>
        <v>#N/A</v>
      </c>
      <c r="K118" s="21"/>
      <c r="L118" s="20" t="e">
        <f>(((INDEX(Sheet1!$C$5:$BD$195,MATCH($C118,Sheet1!$C$5:$C$195,0),11))*3.4121416)+((INDEX(Sheet1!$C$5:$BD$195,MATCH($C118,Sheet1!$C$5:$C$195,0),23))*99.976))/$AO118</f>
        <v>#N/A</v>
      </c>
      <c r="M118" s="21"/>
      <c r="N118" s="20" t="e">
        <f>(((INDEX(Sheet1!$C$5:$BD$195,MATCH($C118,Sheet1!$C$5:$C$195,0),12))*3.4121416)+((INDEX(Sheet1!$C$5:$BD$195,MATCH($C118,Sheet1!$C$5:$C$195,0),24))*99.976))/$AO118</f>
        <v>#N/A</v>
      </c>
      <c r="O118" s="21"/>
      <c r="P118" s="20" t="e">
        <f>(((INDEX(Sheet1!$C$5:$BD$195,MATCH($C118,Sheet1!$C$5:$C$195,0),17))*3.4121416)+((INDEX(Sheet1!$C$5:$BD$195,MATCH($C118,Sheet1!$C$5:$C$195,0),29))*99.976))/$AO118</f>
        <v>#N/A</v>
      </c>
      <c r="Q118" s="21"/>
      <c r="R118" s="20" t="e">
        <f>(((INDEX(Sheet1!$C$5:$BD$195,MATCH($C118,Sheet1!$C$5:$C$195,0),31))+(INDEX(Sheet1!$C$5:$BD$195,MATCH($C118,Sheet1!$C$5:$C$195,0),32)))*99.976)/$AO118</f>
        <v>#N/A</v>
      </c>
      <c r="S118" s="21"/>
      <c r="T118" s="22" t="e">
        <f>(((INDEX(Sheet1!$C$5:$BD$195,MATCH($C118,Sheet1!$C$5:$C$195,0),19))+(INDEX(Sheet1!$C$5:$BD$195,MATCH($C118,Sheet1!$C$5:$C$195,0),20)))*3.4121416)/$AO118</f>
        <v>#N/A</v>
      </c>
      <c r="U118" s="21"/>
      <c r="V118" s="20" t="e">
        <f>(((INDEX(Sheet1!$C$5:$BD$195,MATCH($C118,Sheet1!$C$5:$C$195,0),13))*3.4121416)+((INDEX(Sheet1!$C$5:$BD$195,MATCH($C118,Sheet1!$C$5:$C$195,0),25))*99.976))/$AO118</f>
        <v>#N/A</v>
      </c>
      <c r="W118" s="21"/>
      <c r="X118" s="20" t="e">
        <f>(((INDEX(Sheet1!$C$5:$BD$195,MATCH($C118,Sheet1!$C$5:C$195,0),15))*3.4121416)+((INDEX(Sheet1!$C$5:$BD$195,MATCH($C118,Sheet1!$C$5:C$195,0),27))*99.976))/$AO118</f>
        <v>#N/A</v>
      </c>
      <c r="Y118" s="21"/>
      <c r="Z118" s="20" t="e">
        <f>(((INDEX(Sheet1!$C$5:$BD$195,MATCH($C118,Sheet1!$C$5:C$195,0),14))*3.4121416)+((INDEX(Sheet1!$C$5:$BD$195,MATCH($C118,Sheet1!$C$5:C$195,0),26))*99.976))/$AO118</f>
        <v>#N/A</v>
      </c>
      <c r="AA118" s="21"/>
      <c r="AB118" s="20" t="e">
        <f>(((INDEX(Sheet1!$C$5:$BD$195,MATCH($C118,Sheet1!$C$5:C$195,0),16))*3.4121416)+((INDEX(Sheet1!$C$5:$BD$195,MATCH($C118,Sheet1!$C$5:C$195,0),28))*99.976))/$AO118</f>
        <v>#N/A</v>
      </c>
      <c r="AC118" s="21"/>
      <c r="AD118" s="29">
        <v>0</v>
      </c>
      <c r="AE118" s="30"/>
      <c r="AF118" s="29">
        <v>0</v>
      </c>
      <c r="AG118" s="30"/>
      <c r="AH118" s="23"/>
      <c r="AI118" s="24"/>
      <c r="AJ118" s="23"/>
      <c r="AK118" s="46"/>
      <c r="AL118" s="22" t="str">
        <f t="shared" si="23"/>
        <v>No</v>
      </c>
      <c r="AM118" s="22" t="str">
        <f t="shared" si="24"/>
        <v>Yes</v>
      </c>
      <c r="AN118" s="32" t="str">
        <f>IF((AL118=AM118),(IF(AND(AI118&gt;(-0.5%*D$5),AI118&lt;(0.5%*D$5),AE118&lt;=150,AG118&lt;=150,(COUNTBLANK(D118:AK118)=0)),"Pass","Fail")),IF(COUNTA(D118:AK118)=0,"","Fail"))</f>
        <v>Fail</v>
      </c>
      <c r="AO118" s="74">
        <f>Sheet3!F$2</f>
        <v>22500</v>
      </c>
      <c r="AP118" s="38"/>
      <c r="AQ118" s="38"/>
      <c r="AR118" s="40"/>
    </row>
    <row r="119" spans="1:44" s="28" customFormat="1" ht="25.5" hidden="1" customHeight="1" x14ac:dyDescent="0.25">
      <c r="A119" s="27">
        <v>12</v>
      </c>
      <c r="B119" s="78" t="s">
        <v>219</v>
      </c>
      <c r="C119" s="19" t="s">
        <v>178</v>
      </c>
      <c r="D119" s="22" t="e">
        <f>INDEX(Sheet1!$C$5:$BD$195,MATCH($C119,Sheet1!$C$5:$C$195,0),54)</f>
        <v>#N/A</v>
      </c>
      <c r="E119" s="48"/>
      <c r="F119" s="20" t="e">
        <f>(INDEX(Sheet1!$C$5:$BD$195,MATCH($C119,Sheet1!$C$5:$C$195,0),18))/$AO119</f>
        <v>#N/A</v>
      </c>
      <c r="G119" s="21"/>
      <c r="H119" s="20" t="e">
        <f>(INDEX(Sheet1!$C$5:$BD$195,MATCH($C119,Sheet1!$C$5:$C$195,0),30))/$AO119</f>
        <v>#N/A</v>
      </c>
      <c r="I119" s="21"/>
      <c r="J119" s="20" t="e">
        <f t="shared" si="22"/>
        <v>#N/A</v>
      </c>
      <c r="K119" s="21"/>
      <c r="L119" s="20" t="e">
        <f>(((INDEX(Sheet1!$C$5:$BD$195,MATCH($C119,Sheet1!$C$5:$C$195,0),11))*3.4121416)+((INDEX(Sheet1!$C$5:$BD$195,MATCH($C119,Sheet1!$C$5:$C$195,0),23))*99.976))/$AO119</f>
        <v>#N/A</v>
      </c>
      <c r="M119" s="21"/>
      <c r="N119" s="20" t="e">
        <f>(((INDEX(Sheet1!$C$5:$BD$195,MATCH($C119,Sheet1!$C$5:$C$195,0),12))*3.4121416)+((INDEX(Sheet1!$C$5:$BD$195,MATCH($C119,Sheet1!$C$5:$C$195,0),24))*99.976))/$AO119</f>
        <v>#N/A</v>
      </c>
      <c r="O119" s="21"/>
      <c r="P119" s="20" t="e">
        <f>(((INDEX(Sheet1!$C$5:$BD$195,MATCH($C119,Sheet1!$C$5:$C$195,0),17))*3.4121416)+((INDEX(Sheet1!$C$5:$BD$195,MATCH($C119,Sheet1!$C$5:$C$195,0),29))*99.976))/$AO119</f>
        <v>#N/A</v>
      </c>
      <c r="Q119" s="21"/>
      <c r="R119" s="20" t="e">
        <f>(((INDEX(Sheet1!$C$5:$BD$195,MATCH($C119,Sheet1!$C$5:$C$195,0),31))+(INDEX(Sheet1!$C$5:$BD$195,MATCH($C119,Sheet1!$C$5:$C$195,0),32)))*99.976)/$AO119</f>
        <v>#N/A</v>
      </c>
      <c r="S119" s="21"/>
      <c r="T119" s="22" t="e">
        <f>(((INDEX(Sheet1!$C$5:$BD$195,MATCH($C119,Sheet1!$C$5:$C$195,0),19))+(INDEX(Sheet1!$C$5:$BD$195,MATCH($C119,Sheet1!$C$5:$C$195,0),20)))*3.4121416)/$AO119</f>
        <v>#N/A</v>
      </c>
      <c r="U119" s="21"/>
      <c r="V119" s="20" t="e">
        <f>(((INDEX(Sheet1!$C$5:$BD$195,MATCH($C119,Sheet1!$C$5:$C$195,0),13))*3.4121416)+((INDEX(Sheet1!$C$5:$BD$195,MATCH($C119,Sheet1!$C$5:$C$195,0),25))*99.976))/$AO119</f>
        <v>#N/A</v>
      </c>
      <c r="W119" s="21"/>
      <c r="X119" s="20" t="e">
        <f>(((INDEX(Sheet1!$C$5:$BD$195,MATCH($C119,Sheet1!$C$5:C$195,0),15))*3.4121416)+((INDEX(Sheet1!$C$5:$BD$195,MATCH($C119,Sheet1!$C$5:C$195,0),27))*99.976))/$AO119</f>
        <v>#N/A</v>
      </c>
      <c r="Y119" s="21"/>
      <c r="Z119" s="20" t="e">
        <f>(((INDEX(Sheet1!$C$5:$BD$195,MATCH($C119,Sheet1!$C$5:C$195,0),14))*3.4121416)+((INDEX(Sheet1!$C$5:$BD$195,MATCH($C119,Sheet1!$C$5:C$195,0),26))*99.976))/$AO119</f>
        <v>#N/A</v>
      </c>
      <c r="AA119" s="21"/>
      <c r="AB119" s="20" t="e">
        <f>(((INDEX(Sheet1!$C$5:$BD$195,MATCH($C119,Sheet1!$C$5:C$195,0),16))*3.4121416)+((INDEX(Sheet1!$C$5:$BD$195,MATCH($C119,Sheet1!$C$5:C$195,0),28))*99.976))/$AO119</f>
        <v>#N/A</v>
      </c>
      <c r="AC119" s="21"/>
      <c r="AD119" s="29">
        <v>0</v>
      </c>
      <c r="AE119" s="30"/>
      <c r="AF119" s="29">
        <v>0</v>
      </c>
      <c r="AG119" s="30"/>
      <c r="AH119" s="23"/>
      <c r="AI119" s="24"/>
      <c r="AJ119" s="23"/>
      <c r="AK119" s="46"/>
      <c r="AL119" s="22" t="str">
        <f t="shared" si="23"/>
        <v>No</v>
      </c>
      <c r="AM119" s="22" t="str">
        <f t="shared" si="24"/>
        <v>Yes</v>
      </c>
      <c r="AN119" s="32" t="str">
        <f>IF((AL119=AM119),(IF(AND(AI119&gt;(-0.5%*D$5),AI119&lt;(0.5%*D$5),AE119&lt;=150,AG119&lt;=150,(COUNTBLANK(D119:AK119)=0)),"Pass","Fail")),IF(COUNTA(D119:AK119)=0,"","Fail"))</f>
        <v>Fail</v>
      </c>
      <c r="AO119" s="74">
        <f>Sheet3!F$2</f>
        <v>22500</v>
      </c>
      <c r="AP119" s="38"/>
      <c r="AQ119" s="38"/>
      <c r="AR119" s="40"/>
    </row>
    <row r="120" spans="1:44" s="3" customFormat="1" ht="25.5" hidden="1" customHeight="1" x14ac:dyDescent="0.25">
      <c r="A120" s="9">
        <v>5</v>
      </c>
      <c r="B120" s="78" t="s">
        <v>219</v>
      </c>
      <c r="C120" s="17" t="s">
        <v>179</v>
      </c>
      <c r="D120" s="22" t="e">
        <f>INDEX(Sheet1!$C$5:$BD$195,MATCH($C120,Sheet1!$C$5:$C$195,0),54)</f>
        <v>#N/A</v>
      </c>
      <c r="E120" s="48"/>
      <c r="F120" s="20" t="e">
        <f>(INDEX(Sheet1!$C$5:$BD$195,MATCH($C120,Sheet1!$C$5:$C$195,0),18))/$AO120</f>
        <v>#N/A</v>
      </c>
      <c r="G120" s="21"/>
      <c r="H120" s="20" t="e">
        <f>(INDEX(Sheet1!$C$5:$BD$195,MATCH($C120,Sheet1!$C$5:$C$195,0),30))/$AO120</f>
        <v>#N/A</v>
      </c>
      <c r="I120" s="21"/>
      <c r="J120" s="20" t="e">
        <f t="shared" si="22"/>
        <v>#N/A</v>
      </c>
      <c r="K120" s="21"/>
      <c r="L120" s="20" t="e">
        <f>(((INDEX(Sheet1!$C$5:$BD$195,MATCH($C120,Sheet1!$C$5:$C$195,0),11))*3.4121416)+((INDEX(Sheet1!$C$5:$BD$195,MATCH($C120,Sheet1!$C$5:$C$195,0),23))*99.976))/$AO120</f>
        <v>#N/A</v>
      </c>
      <c r="M120" s="21"/>
      <c r="N120" s="20" t="e">
        <f>(((INDEX(Sheet1!$C$5:$BD$195,MATCH($C120,Sheet1!$C$5:$C$195,0),12))*3.4121416)+((INDEX(Sheet1!$C$5:$BD$195,MATCH($C120,Sheet1!$C$5:$C$195,0),24))*99.976))/$AO120</f>
        <v>#N/A</v>
      </c>
      <c r="O120" s="21"/>
      <c r="P120" s="20" t="e">
        <f>(((INDEX(Sheet1!$C$5:$BD$195,MATCH($C120,Sheet1!$C$5:$C$195,0),17))*3.4121416)+((INDEX(Sheet1!$C$5:$BD$195,MATCH($C120,Sheet1!$C$5:$C$195,0),29))*99.976))/$AO120</f>
        <v>#N/A</v>
      </c>
      <c r="Q120" s="21"/>
      <c r="R120" s="20" t="e">
        <f>(((INDEX(Sheet1!$C$5:$BD$195,MATCH($C120,Sheet1!$C$5:$C$195,0),31))+(INDEX(Sheet1!$C$5:$BD$195,MATCH($C120,Sheet1!$C$5:$C$195,0),32)))*99.976)/$AO120</f>
        <v>#N/A</v>
      </c>
      <c r="S120" s="21"/>
      <c r="T120" s="22" t="e">
        <f>(((INDEX(Sheet1!$C$5:$BD$195,MATCH($C120,Sheet1!$C$5:$C$195,0),19))+(INDEX(Sheet1!$C$5:$BD$195,MATCH($C120,Sheet1!$C$5:$C$195,0),20)))*3.4121416)/$AO120</f>
        <v>#N/A</v>
      </c>
      <c r="U120" s="21"/>
      <c r="V120" s="20" t="e">
        <f>(((INDEX(Sheet1!$C$5:$BD$195,MATCH($C120,Sheet1!$C$5:$C$195,0),13))*3.4121416)+((INDEX(Sheet1!$C$5:$BD$195,MATCH($C120,Sheet1!$C$5:$C$195,0),25))*99.976))/$AO120</f>
        <v>#N/A</v>
      </c>
      <c r="W120" s="21"/>
      <c r="X120" s="20" t="e">
        <f>(((INDEX(Sheet1!$C$5:$BD$195,MATCH($C120,Sheet1!$C$5:C$195,0),15))*3.4121416)+((INDEX(Sheet1!$C$5:$BD$195,MATCH($C120,Sheet1!$C$5:C$195,0),27))*99.976))/$AO120</f>
        <v>#N/A</v>
      </c>
      <c r="Y120" s="21"/>
      <c r="Z120" s="20" t="e">
        <f>(((INDEX(Sheet1!$C$5:$BD$195,MATCH($C120,Sheet1!$C$5:C$195,0),14))*3.4121416)+((INDEX(Sheet1!$C$5:$BD$195,MATCH($C120,Sheet1!$C$5:C$195,0),26))*99.976))/$AO120</f>
        <v>#N/A</v>
      </c>
      <c r="AA120" s="21"/>
      <c r="AB120" s="20" t="e">
        <f>(((INDEX(Sheet1!$C$5:$BD$195,MATCH($C120,Sheet1!$C$5:C$195,0),16))*3.4121416)+((INDEX(Sheet1!$C$5:$BD$195,MATCH($C120,Sheet1!$C$5:C$195,0),28))*99.976))/$AO120</f>
        <v>#N/A</v>
      </c>
      <c r="AC120" s="21"/>
      <c r="AD120" s="29">
        <v>0</v>
      </c>
      <c r="AE120" s="30"/>
      <c r="AF120" s="29">
        <v>0</v>
      </c>
      <c r="AG120" s="30"/>
      <c r="AH120" s="23"/>
      <c r="AI120" s="24"/>
      <c r="AJ120" s="23"/>
      <c r="AK120" s="46"/>
      <c r="AL120" s="22" t="str">
        <f t="shared" si="23"/>
        <v>No</v>
      </c>
      <c r="AM120" s="22" t="str">
        <f t="shared" si="24"/>
        <v>Yes</v>
      </c>
      <c r="AN120" s="32" t="str">
        <f>IF(COUNTA(D120:AG120)=0,"",IF(OR(COUNTBLANK(D120:AG120)&gt;0,AE120&gt;150,AG120&gt;150),"Fail","Pass"))</f>
        <v>Fail</v>
      </c>
      <c r="AO120" s="74">
        <f>Sheet3!F$2</f>
        <v>22500</v>
      </c>
      <c r="AP120" s="41"/>
      <c r="AQ120" s="41"/>
      <c r="AR120" s="43"/>
    </row>
    <row r="121" spans="1:44" s="28" customFormat="1" ht="25.5" hidden="1" customHeight="1" x14ac:dyDescent="0.25">
      <c r="A121" s="27">
        <v>7</v>
      </c>
      <c r="B121" s="78" t="s">
        <v>219</v>
      </c>
      <c r="C121" s="19" t="s">
        <v>180</v>
      </c>
      <c r="D121" s="22" t="e">
        <f>INDEX(Sheet1!$C$5:$BD$195,MATCH($C121,Sheet1!$C$5:$C$195,0),54)</f>
        <v>#N/A</v>
      </c>
      <c r="E121" s="48"/>
      <c r="F121" s="20" t="e">
        <f>(INDEX(Sheet1!$C$5:$BD$195,MATCH($C121,Sheet1!$C$5:$C$195,0),18))/$AO121</f>
        <v>#N/A</v>
      </c>
      <c r="G121" s="21"/>
      <c r="H121" s="20" t="e">
        <f>(INDEX(Sheet1!$C$5:$BD$195,MATCH($C121,Sheet1!$C$5:$C$195,0),30))/$AO121</f>
        <v>#N/A</v>
      </c>
      <c r="I121" s="21"/>
      <c r="J121" s="20" t="e">
        <f t="shared" si="22"/>
        <v>#N/A</v>
      </c>
      <c r="K121" s="21"/>
      <c r="L121" s="20" t="e">
        <f>(((INDEX(Sheet1!$C$5:$BD$195,MATCH($C121,Sheet1!$C$5:$C$195,0),11))*3.4121416)+((INDEX(Sheet1!$C$5:$BD$195,MATCH($C121,Sheet1!$C$5:$C$195,0),23))*99.976))/$AO121</f>
        <v>#N/A</v>
      </c>
      <c r="M121" s="21"/>
      <c r="N121" s="20" t="e">
        <f>(((INDEX(Sheet1!$C$5:$BD$195,MATCH($C121,Sheet1!$C$5:$C$195,0),12))*3.4121416)+((INDEX(Sheet1!$C$5:$BD$195,MATCH($C121,Sheet1!$C$5:$C$195,0),24))*99.976))/$AO121</f>
        <v>#N/A</v>
      </c>
      <c r="O121" s="21"/>
      <c r="P121" s="20" t="e">
        <f>(((INDEX(Sheet1!$C$5:$BD$195,MATCH($C121,Sheet1!$C$5:$C$195,0),17))*3.4121416)+((INDEX(Sheet1!$C$5:$BD$195,MATCH($C121,Sheet1!$C$5:$C$195,0),29))*99.976))/$AO121</f>
        <v>#N/A</v>
      </c>
      <c r="Q121" s="21"/>
      <c r="R121" s="20" t="e">
        <f>(((INDEX(Sheet1!$C$5:$BD$195,MATCH($C121,Sheet1!$C$5:$C$195,0),31))+(INDEX(Sheet1!$C$5:$BD$195,MATCH($C121,Sheet1!$C$5:$C$195,0),32)))*99.976)/$AO121</f>
        <v>#N/A</v>
      </c>
      <c r="S121" s="21"/>
      <c r="T121" s="22" t="e">
        <f>(((INDEX(Sheet1!$C$5:$BD$195,MATCH($C121,Sheet1!$C$5:$C$195,0),19))+(INDEX(Sheet1!$C$5:$BD$195,MATCH($C121,Sheet1!$C$5:$C$195,0),20)))*3.4121416)/$AO121</f>
        <v>#N/A</v>
      </c>
      <c r="U121" s="21"/>
      <c r="V121" s="20" t="e">
        <f>(((INDEX(Sheet1!$C$5:$BD$195,MATCH($C121,Sheet1!$C$5:$C$195,0),13))*3.4121416)+((INDEX(Sheet1!$C$5:$BD$195,MATCH($C121,Sheet1!$C$5:$C$195,0),25))*99.976))/$AO121</f>
        <v>#N/A</v>
      </c>
      <c r="W121" s="21"/>
      <c r="X121" s="20" t="e">
        <f>(((INDEX(Sheet1!$C$5:$BD$195,MATCH($C121,Sheet1!$C$5:C$195,0),15))*3.4121416)+((INDEX(Sheet1!$C$5:$BD$195,MATCH($C121,Sheet1!$C$5:C$195,0),27))*99.976))/$AO121</f>
        <v>#N/A</v>
      </c>
      <c r="Y121" s="21"/>
      <c r="Z121" s="20" t="e">
        <f>(((INDEX(Sheet1!$C$5:$BD$195,MATCH($C121,Sheet1!$C$5:C$195,0),14))*3.4121416)+((INDEX(Sheet1!$C$5:$BD$195,MATCH($C121,Sheet1!$C$5:C$195,0),26))*99.976))/$AO121</f>
        <v>#N/A</v>
      </c>
      <c r="AA121" s="21"/>
      <c r="AB121" s="20" t="e">
        <f>(((INDEX(Sheet1!$C$5:$BD$195,MATCH($C121,Sheet1!$C$5:C$195,0),16))*3.4121416)+((INDEX(Sheet1!$C$5:$BD$195,MATCH($C121,Sheet1!$C$5:C$195,0),28))*99.976))/$AO121</f>
        <v>#N/A</v>
      </c>
      <c r="AC121" s="21"/>
      <c r="AD121" s="29">
        <v>0</v>
      </c>
      <c r="AE121" s="30"/>
      <c r="AF121" s="29">
        <v>0</v>
      </c>
      <c r="AG121" s="30"/>
      <c r="AH121" s="23"/>
      <c r="AI121" s="24"/>
      <c r="AJ121" s="23"/>
      <c r="AK121" s="46"/>
      <c r="AL121" s="22" t="str">
        <f t="shared" si="23"/>
        <v>No</v>
      </c>
      <c r="AM121" s="22" t="str">
        <f t="shared" si="24"/>
        <v>Yes</v>
      </c>
      <c r="AN121" s="32" t="str">
        <f>IF((AL121=AM121),(IF(AND(AI121&gt;(-0.5%*D$5),AI121&lt;(0.5%*D$5),AE121&lt;=150,AG121&lt;=150,(COUNTBLANK(D121:AK121)=0)),"Pass","Fail")),IF(COUNTA(D121:AK121)=0,"","Fail"))</f>
        <v>Fail</v>
      </c>
      <c r="AO121" s="74">
        <f>Sheet3!F$2</f>
        <v>22500</v>
      </c>
      <c r="AP121" s="38"/>
      <c r="AQ121" s="38"/>
      <c r="AR121" s="40"/>
    </row>
    <row r="122" spans="1:44" s="28" customFormat="1" ht="25.5" hidden="1" customHeight="1" x14ac:dyDescent="0.25">
      <c r="A122" s="27">
        <v>10</v>
      </c>
      <c r="B122" s="78" t="s">
        <v>219</v>
      </c>
      <c r="C122" s="19" t="s">
        <v>181</v>
      </c>
      <c r="D122" s="22" t="e">
        <f>INDEX(Sheet1!$C$5:$BD$195,MATCH($C122,Sheet1!$C$5:$C$195,0),54)</f>
        <v>#N/A</v>
      </c>
      <c r="E122" s="48"/>
      <c r="F122" s="20" t="e">
        <f>(INDEX(Sheet1!$C$5:$BD$195,MATCH($C122,Sheet1!$C$5:$C$195,0),18))/$AO122</f>
        <v>#N/A</v>
      </c>
      <c r="G122" s="21"/>
      <c r="H122" s="20" t="e">
        <f>(INDEX(Sheet1!$C$5:$BD$195,MATCH($C122,Sheet1!$C$5:$C$195,0),30))/$AO122</f>
        <v>#N/A</v>
      </c>
      <c r="I122" s="21"/>
      <c r="J122" s="20" t="e">
        <f t="shared" si="22"/>
        <v>#N/A</v>
      </c>
      <c r="K122" s="21"/>
      <c r="L122" s="20" t="e">
        <f>(((INDEX(Sheet1!$C$5:$BD$195,MATCH($C122,Sheet1!$C$5:$C$195,0),11))*3.4121416)+((INDEX(Sheet1!$C$5:$BD$195,MATCH($C122,Sheet1!$C$5:$C$195,0),23))*99.976))/$AO122</f>
        <v>#N/A</v>
      </c>
      <c r="M122" s="21"/>
      <c r="N122" s="20" t="e">
        <f>(((INDEX(Sheet1!$C$5:$BD$195,MATCH($C122,Sheet1!$C$5:$C$195,0),12))*3.4121416)+((INDEX(Sheet1!$C$5:$BD$195,MATCH($C122,Sheet1!$C$5:$C$195,0),24))*99.976))/$AO122</f>
        <v>#N/A</v>
      </c>
      <c r="O122" s="21"/>
      <c r="P122" s="20" t="e">
        <f>(((INDEX(Sheet1!$C$5:$BD$195,MATCH($C122,Sheet1!$C$5:$C$195,0),17))*3.4121416)+((INDEX(Sheet1!$C$5:$BD$195,MATCH($C122,Sheet1!$C$5:$C$195,0),29))*99.976))/$AO122</f>
        <v>#N/A</v>
      </c>
      <c r="Q122" s="21"/>
      <c r="R122" s="20" t="e">
        <f>(((INDEX(Sheet1!$C$5:$BD$195,MATCH($C122,Sheet1!$C$5:$C$195,0),31))+(INDEX(Sheet1!$C$5:$BD$195,MATCH($C122,Sheet1!$C$5:$C$195,0),32)))*99.976)/$AO122</f>
        <v>#N/A</v>
      </c>
      <c r="S122" s="21"/>
      <c r="T122" s="22" t="e">
        <f>(((INDEX(Sheet1!$C$5:$BD$195,MATCH($C122,Sheet1!$C$5:$C$195,0),19))+(INDEX(Sheet1!$C$5:$BD$195,MATCH($C122,Sheet1!$C$5:$C$195,0),20)))*3.4121416)/$AO122</f>
        <v>#N/A</v>
      </c>
      <c r="U122" s="21"/>
      <c r="V122" s="20" t="e">
        <f>(((INDEX(Sheet1!$C$5:$BD$195,MATCH($C122,Sheet1!$C$5:$C$195,0),13))*3.4121416)+((INDEX(Sheet1!$C$5:$BD$195,MATCH($C122,Sheet1!$C$5:$C$195,0),25))*99.976))/$AO122</f>
        <v>#N/A</v>
      </c>
      <c r="W122" s="21"/>
      <c r="X122" s="20" t="e">
        <f>(((INDEX(Sheet1!$C$5:$BD$195,MATCH($C122,Sheet1!$C$5:C$195,0),15))*3.4121416)+((INDEX(Sheet1!$C$5:$BD$195,MATCH($C122,Sheet1!$C$5:C$195,0),27))*99.976))/$AO122</f>
        <v>#N/A</v>
      </c>
      <c r="Y122" s="21"/>
      <c r="Z122" s="20" t="e">
        <f>(((INDEX(Sheet1!$C$5:$BD$195,MATCH($C122,Sheet1!$C$5:C$195,0),14))*3.4121416)+((INDEX(Sheet1!$C$5:$BD$195,MATCH($C122,Sheet1!$C$5:C$195,0),26))*99.976))/$AO122</f>
        <v>#N/A</v>
      </c>
      <c r="AA122" s="21"/>
      <c r="AB122" s="20" t="e">
        <f>(((INDEX(Sheet1!$C$5:$BD$195,MATCH($C122,Sheet1!$C$5:C$195,0),16))*3.4121416)+((INDEX(Sheet1!$C$5:$BD$195,MATCH($C122,Sheet1!$C$5:C$195,0),28))*99.976))/$AO122</f>
        <v>#N/A</v>
      </c>
      <c r="AC122" s="21"/>
      <c r="AD122" s="29">
        <v>0</v>
      </c>
      <c r="AE122" s="30"/>
      <c r="AF122" s="29">
        <v>0</v>
      </c>
      <c r="AG122" s="30"/>
      <c r="AH122" s="23"/>
      <c r="AI122" s="24"/>
      <c r="AJ122" s="23"/>
      <c r="AK122" s="46"/>
      <c r="AL122" s="22" t="str">
        <f t="shared" si="23"/>
        <v>No</v>
      </c>
      <c r="AM122" s="22" t="str">
        <f t="shared" si="24"/>
        <v>Yes</v>
      </c>
      <c r="AN122" s="32" t="str">
        <f>IF((AL122=AM122),(IF(AND(AI122&gt;(-0.5%*D$5),AI122&lt;(0.5%*D$5),AE122&lt;=150,AG122&lt;=150,(COUNTBLANK(D122:AK122)=0)),"Pass","Fail")),IF(COUNTA(D122:AK122)=0,"","Fail"))</f>
        <v>Fail</v>
      </c>
      <c r="AO122" s="74">
        <f>Sheet3!F$2</f>
        <v>22500</v>
      </c>
      <c r="AP122" s="38"/>
      <c r="AQ122" s="38"/>
      <c r="AR122" s="40"/>
    </row>
    <row r="123" spans="1:44" s="28" customFormat="1" ht="25.5" hidden="1" customHeight="1" x14ac:dyDescent="0.25">
      <c r="A123" s="27">
        <v>13</v>
      </c>
      <c r="B123" s="78" t="s">
        <v>219</v>
      </c>
      <c r="C123" s="19" t="s">
        <v>182</v>
      </c>
      <c r="D123" s="22" t="e">
        <f>INDEX(Sheet1!$C$5:$BD$195,MATCH($C123,Sheet1!$C$5:$C$195,0),54)</f>
        <v>#N/A</v>
      </c>
      <c r="E123" s="48"/>
      <c r="F123" s="20" t="e">
        <f>(INDEX(Sheet1!$C$5:$BD$195,MATCH($C123,Sheet1!$C$5:$C$195,0),18))/$AO123</f>
        <v>#N/A</v>
      </c>
      <c r="G123" s="21"/>
      <c r="H123" s="20" t="e">
        <f>(INDEX(Sheet1!$C$5:$BD$195,MATCH($C123,Sheet1!$C$5:$C$195,0),30))/$AO123</f>
        <v>#N/A</v>
      </c>
      <c r="I123" s="21"/>
      <c r="J123" s="20" t="e">
        <f t="shared" si="22"/>
        <v>#N/A</v>
      </c>
      <c r="K123" s="21"/>
      <c r="L123" s="20" t="e">
        <f>(((INDEX(Sheet1!$C$5:$BD$195,MATCH($C123,Sheet1!$C$5:$C$195,0),11))*3.4121416)+((INDEX(Sheet1!$C$5:$BD$195,MATCH($C123,Sheet1!$C$5:$C$195,0),23))*99.976))/$AO123</f>
        <v>#N/A</v>
      </c>
      <c r="M123" s="21"/>
      <c r="N123" s="20" t="e">
        <f>(((INDEX(Sheet1!$C$5:$BD$195,MATCH($C123,Sheet1!$C$5:$C$195,0),12))*3.4121416)+((INDEX(Sheet1!$C$5:$BD$195,MATCH($C123,Sheet1!$C$5:$C$195,0),24))*99.976))/$AO123</f>
        <v>#N/A</v>
      </c>
      <c r="O123" s="21"/>
      <c r="P123" s="20" t="e">
        <f>(((INDEX(Sheet1!$C$5:$BD$195,MATCH($C123,Sheet1!$C$5:$C$195,0),17))*3.4121416)+((INDEX(Sheet1!$C$5:$BD$195,MATCH($C123,Sheet1!$C$5:$C$195,0),29))*99.976))/$AO123</f>
        <v>#N/A</v>
      </c>
      <c r="Q123" s="21"/>
      <c r="R123" s="20" t="e">
        <f>(((INDEX(Sheet1!$C$5:$BD$195,MATCH($C123,Sheet1!$C$5:$C$195,0),31))+(INDEX(Sheet1!$C$5:$BD$195,MATCH($C123,Sheet1!$C$5:$C$195,0),32)))*99.976)/$AO123</f>
        <v>#N/A</v>
      </c>
      <c r="S123" s="21"/>
      <c r="T123" s="22" t="e">
        <f>(((INDEX(Sheet1!$C$5:$BD$195,MATCH($C123,Sheet1!$C$5:$C$195,0),19))+(INDEX(Sheet1!$C$5:$BD$195,MATCH($C123,Sheet1!$C$5:$C$195,0),20)))*3.4121416)/$AO123</f>
        <v>#N/A</v>
      </c>
      <c r="U123" s="21"/>
      <c r="V123" s="20" t="e">
        <f>(((INDEX(Sheet1!$C$5:$BD$195,MATCH($C123,Sheet1!$C$5:$C$195,0),13))*3.4121416)+((INDEX(Sheet1!$C$5:$BD$195,MATCH($C123,Sheet1!$C$5:$C$195,0),25))*99.976))/$AO123</f>
        <v>#N/A</v>
      </c>
      <c r="W123" s="21"/>
      <c r="X123" s="20" t="e">
        <f>(((INDEX(Sheet1!$C$5:$BD$195,MATCH($C123,Sheet1!$C$5:C$195,0),15))*3.4121416)+((INDEX(Sheet1!$C$5:$BD$195,MATCH($C123,Sheet1!$C$5:C$195,0),27))*99.976))/$AO123</f>
        <v>#N/A</v>
      </c>
      <c r="Y123" s="21"/>
      <c r="Z123" s="20" t="e">
        <f>(((INDEX(Sheet1!$C$5:$BD$195,MATCH($C123,Sheet1!$C$5:C$195,0),14))*3.4121416)+((INDEX(Sheet1!$C$5:$BD$195,MATCH($C123,Sheet1!$C$5:C$195,0),26))*99.976))/$AO123</f>
        <v>#N/A</v>
      </c>
      <c r="AA123" s="21"/>
      <c r="AB123" s="20" t="e">
        <f>(((INDEX(Sheet1!$C$5:$BD$195,MATCH($C123,Sheet1!$C$5:C$195,0),16))*3.4121416)+((INDEX(Sheet1!$C$5:$BD$195,MATCH($C123,Sheet1!$C$5:C$195,0),28))*99.976))/$AO123</f>
        <v>#N/A</v>
      </c>
      <c r="AC123" s="21"/>
      <c r="AD123" s="29">
        <v>0</v>
      </c>
      <c r="AE123" s="30"/>
      <c r="AF123" s="29">
        <v>0</v>
      </c>
      <c r="AG123" s="30"/>
      <c r="AH123" s="23"/>
      <c r="AI123" s="24"/>
      <c r="AJ123" s="23"/>
      <c r="AK123" s="46"/>
      <c r="AL123" s="22" t="str">
        <f t="shared" si="23"/>
        <v>No</v>
      </c>
      <c r="AM123" s="22" t="str">
        <f t="shared" si="24"/>
        <v>Yes</v>
      </c>
      <c r="AN123" s="32" t="str">
        <f>IF((AL123=AM123),(IF(AND(AI123&gt;(-0.5%*D$5),AI123&lt;(0.5%*D$5),AE123&lt;=150,AG123&lt;=150,(COUNTBLANK(D123:AK123)=0)),"Pass","Fail")),IF(COUNTA(D123:AK123)=0,"","Fail"))</f>
        <v>Fail</v>
      </c>
      <c r="AO123" s="74">
        <f>Sheet3!F$2</f>
        <v>22500</v>
      </c>
      <c r="AP123" s="38"/>
      <c r="AQ123" s="38"/>
      <c r="AR123" s="40"/>
    </row>
    <row r="124" spans="1:44" s="3" customFormat="1" ht="25.5" hidden="1" customHeight="1" x14ac:dyDescent="0.25">
      <c r="A124" s="9">
        <v>3</v>
      </c>
      <c r="B124" s="78" t="s">
        <v>219</v>
      </c>
      <c r="C124" s="17" t="s">
        <v>183</v>
      </c>
      <c r="D124" s="22" t="e">
        <f>INDEX(Sheet1!$C$5:$BD$195,MATCH($C124,Sheet1!$C$5:$C$195,0),54)</f>
        <v>#N/A</v>
      </c>
      <c r="E124" s="48"/>
      <c r="F124" s="20" t="e">
        <f>(INDEX(Sheet1!$C$5:$BD$195,MATCH($C124,Sheet1!$C$5:$C$195,0),18))/$AO124</f>
        <v>#N/A</v>
      </c>
      <c r="G124" s="21"/>
      <c r="H124" s="20" t="e">
        <f>(INDEX(Sheet1!$C$5:$BD$195,MATCH($C124,Sheet1!$C$5:$C$195,0),30))/$AO124</f>
        <v>#N/A</v>
      </c>
      <c r="I124" s="21"/>
      <c r="J124" s="20" t="e">
        <f t="shared" si="22"/>
        <v>#N/A</v>
      </c>
      <c r="K124" s="21"/>
      <c r="L124" s="20" t="e">
        <f>(((INDEX(Sheet1!$C$5:$BD$195,MATCH($C124,Sheet1!$C$5:$C$195,0),11))*3.4121416)+((INDEX(Sheet1!$C$5:$BD$195,MATCH($C124,Sheet1!$C$5:$C$195,0),23))*99.976))/$AO124</f>
        <v>#N/A</v>
      </c>
      <c r="M124" s="21"/>
      <c r="N124" s="20" t="e">
        <f>(((INDEX(Sheet1!$C$5:$BD$195,MATCH($C124,Sheet1!$C$5:$C$195,0),12))*3.4121416)+((INDEX(Sheet1!$C$5:$BD$195,MATCH($C124,Sheet1!$C$5:$C$195,0),24))*99.976))/$AO124</f>
        <v>#N/A</v>
      </c>
      <c r="O124" s="21"/>
      <c r="P124" s="20" t="e">
        <f>(((INDEX(Sheet1!$C$5:$BD$195,MATCH($C124,Sheet1!$C$5:$C$195,0),17))*3.4121416)+((INDEX(Sheet1!$C$5:$BD$195,MATCH($C124,Sheet1!$C$5:$C$195,0),29))*99.976))/$AO124</f>
        <v>#N/A</v>
      </c>
      <c r="Q124" s="21"/>
      <c r="R124" s="20" t="e">
        <f>(((INDEX(Sheet1!$C$5:$BD$195,MATCH($C124,Sheet1!$C$5:$C$195,0),31))+(INDEX(Sheet1!$C$5:$BD$195,MATCH($C124,Sheet1!$C$5:$C$195,0),32)))*99.976)/$AO124</f>
        <v>#N/A</v>
      </c>
      <c r="S124" s="21"/>
      <c r="T124" s="22" t="e">
        <f>(((INDEX(Sheet1!$C$5:$BD$195,MATCH($C124,Sheet1!$C$5:$C$195,0),19))+(INDEX(Sheet1!$C$5:$BD$195,MATCH($C124,Sheet1!$C$5:$C$195,0),20)))*3.4121416)/$AO124</f>
        <v>#N/A</v>
      </c>
      <c r="U124" s="21"/>
      <c r="V124" s="20" t="e">
        <f>(((INDEX(Sheet1!$C$5:$BD$195,MATCH($C124,Sheet1!$C$5:$C$195,0),13))*3.4121416)+((INDEX(Sheet1!$C$5:$BD$195,MATCH($C124,Sheet1!$C$5:$C$195,0),25))*99.976))/$AO124</f>
        <v>#N/A</v>
      </c>
      <c r="W124" s="21"/>
      <c r="X124" s="20" t="e">
        <f>(((INDEX(Sheet1!$C$5:$BD$195,MATCH($C124,Sheet1!$C$5:C$195,0),15))*3.4121416)+((INDEX(Sheet1!$C$5:$BD$195,MATCH($C124,Sheet1!$C$5:C$195,0),27))*99.976))/$AO124</f>
        <v>#N/A</v>
      </c>
      <c r="Y124" s="21"/>
      <c r="Z124" s="20" t="e">
        <f>(((INDEX(Sheet1!$C$5:$BD$195,MATCH($C124,Sheet1!$C$5:C$195,0),14))*3.4121416)+((INDEX(Sheet1!$C$5:$BD$195,MATCH($C124,Sheet1!$C$5:C$195,0),26))*99.976))/$AO124</f>
        <v>#N/A</v>
      </c>
      <c r="AA124" s="21"/>
      <c r="AB124" s="20" t="e">
        <f>(((INDEX(Sheet1!$C$5:$BD$195,MATCH($C124,Sheet1!$C$5:C$195,0),16))*3.4121416)+((INDEX(Sheet1!$C$5:$BD$195,MATCH($C124,Sheet1!$C$5:C$195,0),28))*99.976))/$AO124</f>
        <v>#N/A</v>
      </c>
      <c r="AC124" s="21"/>
      <c r="AD124" s="29">
        <v>0</v>
      </c>
      <c r="AE124" s="30"/>
      <c r="AF124" s="29">
        <v>0</v>
      </c>
      <c r="AG124" s="30"/>
      <c r="AH124" s="23"/>
      <c r="AI124" s="24"/>
      <c r="AJ124" s="23"/>
      <c r="AK124" s="46"/>
      <c r="AL124" s="22" t="str">
        <f t="shared" si="23"/>
        <v>No</v>
      </c>
      <c r="AM124" s="22" t="str">
        <f t="shared" si="24"/>
        <v>Yes</v>
      </c>
      <c r="AN124" s="32" t="str">
        <f>IF(COUNTA(D124:AG124)=0,"",IF(OR(COUNTBLANK(D124:AG124)&gt;0,AE124&gt;150,AG124&gt;150),"Fail","Pass"))</f>
        <v>Fail</v>
      </c>
      <c r="AO124" s="74">
        <f>Sheet3!F$2</f>
        <v>22500</v>
      </c>
      <c r="AP124" s="41"/>
      <c r="AQ124" s="41"/>
      <c r="AR124" s="43"/>
    </row>
    <row r="125" spans="1:44" s="28" customFormat="1" ht="25.5" hidden="1" customHeight="1" x14ac:dyDescent="0.25">
      <c r="A125" s="27">
        <v>8</v>
      </c>
      <c r="B125" s="78" t="s">
        <v>219</v>
      </c>
      <c r="C125" s="19" t="s">
        <v>184</v>
      </c>
      <c r="D125" s="22" t="e">
        <f>INDEX(Sheet1!$C$5:$BD$195,MATCH($C125,Sheet1!$C$5:$C$195,0),54)</f>
        <v>#N/A</v>
      </c>
      <c r="E125" s="48"/>
      <c r="F125" s="20" t="e">
        <f>(INDEX(Sheet1!$C$5:$BD$195,MATCH($C125,Sheet1!$C$5:$C$195,0),18))/$AO125</f>
        <v>#N/A</v>
      </c>
      <c r="G125" s="21"/>
      <c r="H125" s="20" t="e">
        <f>(INDEX(Sheet1!$C$5:$BD$195,MATCH($C125,Sheet1!$C$5:$C$195,0),30))/$AO125</f>
        <v>#N/A</v>
      </c>
      <c r="I125" s="21"/>
      <c r="J125" s="20" t="e">
        <f t="shared" si="22"/>
        <v>#N/A</v>
      </c>
      <c r="K125" s="21"/>
      <c r="L125" s="20" t="e">
        <f>(((INDEX(Sheet1!$C$5:$BD$195,MATCH($C125,Sheet1!$C$5:$C$195,0),11))*3.4121416)+((INDEX(Sheet1!$C$5:$BD$195,MATCH($C125,Sheet1!$C$5:$C$195,0),23))*99.976))/$AO125</f>
        <v>#N/A</v>
      </c>
      <c r="M125" s="21"/>
      <c r="N125" s="20" t="e">
        <f>(((INDEX(Sheet1!$C$5:$BD$195,MATCH($C125,Sheet1!$C$5:$C$195,0),12))*3.4121416)+((INDEX(Sheet1!$C$5:$BD$195,MATCH($C125,Sheet1!$C$5:$C$195,0),24))*99.976))/$AO125</f>
        <v>#N/A</v>
      </c>
      <c r="O125" s="21"/>
      <c r="P125" s="20" t="e">
        <f>(((INDEX(Sheet1!$C$5:$BD$195,MATCH($C125,Sheet1!$C$5:$C$195,0),17))*3.4121416)+((INDEX(Sheet1!$C$5:$BD$195,MATCH($C125,Sheet1!$C$5:$C$195,0),29))*99.976))/$AO125</f>
        <v>#N/A</v>
      </c>
      <c r="Q125" s="21"/>
      <c r="R125" s="20" t="e">
        <f>(((INDEX(Sheet1!$C$5:$BD$195,MATCH($C125,Sheet1!$C$5:$C$195,0),31))+(INDEX(Sheet1!$C$5:$BD$195,MATCH($C125,Sheet1!$C$5:$C$195,0),32)))*99.976)/$AO125</f>
        <v>#N/A</v>
      </c>
      <c r="S125" s="21"/>
      <c r="T125" s="22" t="e">
        <f>(((INDEX(Sheet1!$C$5:$BD$195,MATCH($C125,Sheet1!$C$5:$C$195,0),19))+(INDEX(Sheet1!$C$5:$BD$195,MATCH($C125,Sheet1!$C$5:$C$195,0),20)))*3.4121416)/$AO125</f>
        <v>#N/A</v>
      </c>
      <c r="U125" s="21"/>
      <c r="V125" s="20" t="e">
        <f>(((INDEX(Sheet1!$C$5:$BD$195,MATCH($C125,Sheet1!$C$5:$C$195,0),13))*3.4121416)+((INDEX(Sheet1!$C$5:$BD$195,MATCH($C125,Sheet1!$C$5:$C$195,0),25))*99.976))/$AO125</f>
        <v>#N/A</v>
      </c>
      <c r="W125" s="21"/>
      <c r="X125" s="20" t="e">
        <f>(((INDEX(Sheet1!$C$5:$BD$195,MATCH($C125,Sheet1!$C$5:C$195,0),15))*3.4121416)+((INDEX(Sheet1!$C$5:$BD$195,MATCH($C125,Sheet1!$C$5:C$195,0),27))*99.976))/$AO125</f>
        <v>#N/A</v>
      </c>
      <c r="Y125" s="21"/>
      <c r="Z125" s="20" t="e">
        <f>(((INDEX(Sheet1!$C$5:$BD$195,MATCH($C125,Sheet1!$C$5:C$195,0),14))*3.4121416)+((INDEX(Sheet1!$C$5:$BD$195,MATCH($C125,Sheet1!$C$5:C$195,0),26))*99.976))/$AO125</f>
        <v>#N/A</v>
      </c>
      <c r="AA125" s="21"/>
      <c r="AB125" s="20" t="e">
        <f>(((INDEX(Sheet1!$C$5:$BD$195,MATCH($C125,Sheet1!$C$5:C$195,0),16))*3.4121416)+((INDEX(Sheet1!$C$5:$BD$195,MATCH($C125,Sheet1!$C$5:C$195,0),28))*99.976))/$AO125</f>
        <v>#N/A</v>
      </c>
      <c r="AC125" s="21"/>
      <c r="AD125" s="29">
        <v>0</v>
      </c>
      <c r="AE125" s="30"/>
      <c r="AF125" s="29">
        <v>0</v>
      </c>
      <c r="AG125" s="30"/>
      <c r="AH125" s="23"/>
      <c r="AI125" s="24"/>
      <c r="AJ125" s="23"/>
      <c r="AK125" s="46"/>
      <c r="AL125" s="22" t="str">
        <f t="shared" si="23"/>
        <v>No</v>
      </c>
      <c r="AM125" s="22" t="str">
        <f t="shared" si="24"/>
        <v>Yes</v>
      </c>
      <c r="AN125" s="32" t="str">
        <f>IF((AL125=AM125),(IF(AND(AI125&gt;(-0.5%*D$5),AI125&lt;(0.5%*D$5),AE125&lt;=150,AG125&lt;=150,(COUNTBLANK(D125:AK125)=0)),"Pass","Fail")),IF(COUNTA(D125:AK125)=0,"","Fail"))</f>
        <v>Fail</v>
      </c>
      <c r="AO125" s="74">
        <f>Sheet3!F$2</f>
        <v>22500</v>
      </c>
      <c r="AP125" s="38"/>
      <c r="AQ125" s="38"/>
      <c r="AR125" s="40"/>
    </row>
    <row r="126" spans="1:44" s="28" customFormat="1" ht="25.5" hidden="1" customHeight="1" x14ac:dyDescent="0.25">
      <c r="A126" s="27">
        <v>11</v>
      </c>
      <c r="B126" s="78" t="s">
        <v>219</v>
      </c>
      <c r="C126" s="19" t="s">
        <v>185</v>
      </c>
      <c r="D126" s="22" t="e">
        <f>INDEX(Sheet1!$C$5:$BD$195,MATCH($C126,Sheet1!$C$5:$C$195,0),54)</f>
        <v>#N/A</v>
      </c>
      <c r="E126" s="48"/>
      <c r="F126" s="20" t="e">
        <f>(INDEX(Sheet1!$C$5:$BD$195,MATCH($C126,Sheet1!$C$5:$C$195,0),18))/$AO126</f>
        <v>#N/A</v>
      </c>
      <c r="G126" s="21"/>
      <c r="H126" s="20" t="e">
        <f>(INDEX(Sheet1!$C$5:$BD$195,MATCH($C126,Sheet1!$C$5:$C$195,0),30))/$AO126</f>
        <v>#N/A</v>
      </c>
      <c r="I126" s="21"/>
      <c r="J126" s="20" t="e">
        <f t="shared" si="22"/>
        <v>#N/A</v>
      </c>
      <c r="K126" s="21"/>
      <c r="L126" s="20" t="e">
        <f>(((INDEX(Sheet1!$C$5:$BD$195,MATCH($C126,Sheet1!$C$5:$C$195,0),11))*3.4121416)+((INDEX(Sheet1!$C$5:$BD$195,MATCH($C126,Sheet1!$C$5:$C$195,0),23))*99.976))/$AO126</f>
        <v>#N/A</v>
      </c>
      <c r="M126" s="21"/>
      <c r="N126" s="20" t="e">
        <f>(((INDEX(Sheet1!$C$5:$BD$195,MATCH($C126,Sheet1!$C$5:$C$195,0),12))*3.4121416)+((INDEX(Sheet1!$C$5:$BD$195,MATCH($C126,Sheet1!$C$5:$C$195,0),24))*99.976))/$AO126</f>
        <v>#N/A</v>
      </c>
      <c r="O126" s="21"/>
      <c r="P126" s="20" t="e">
        <f>(((INDEX(Sheet1!$C$5:$BD$195,MATCH($C126,Sheet1!$C$5:$C$195,0),17))*3.4121416)+((INDEX(Sheet1!$C$5:$BD$195,MATCH($C126,Sheet1!$C$5:$C$195,0),29))*99.976))/$AO126</f>
        <v>#N/A</v>
      </c>
      <c r="Q126" s="21"/>
      <c r="R126" s="20" t="e">
        <f>(((INDEX(Sheet1!$C$5:$BD$195,MATCH($C126,Sheet1!$C$5:$C$195,0),31))+(INDEX(Sheet1!$C$5:$BD$195,MATCH($C126,Sheet1!$C$5:$C$195,0),32)))*99.976)/$AO126</f>
        <v>#N/A</v>
      </c>
      <c r="S126" s="21"/>
      <c r="T126" s="22" t="e">
        <f>(((INDEX(Sheet1!$C$5:$BD$195,MATCH($C126,Sheet1!$C$5:$C$195,0),19))+(INDEX(Sheet1!$C$5:$BD$195,MATCH($C126,Sheet1!$C$5:$C$195,0),20)))*3.4121416)/$AO126</f>
        <v>#N/A</v>
      </c>
      <c r="U126" s="21"/>
      <c r="V126" s="20" t="e">
        <f>(((INDEX(Sheet1!$C$5:$BD$195,MATCH($C126,Sheet1!$C$5:$C$195,0),13))*3.4121416)+((INDEX(Sheet1!$C$5:$BD$195,MATCH($C126,Sheet1!$C$5:$C$195,0),25))*99.976))/$AO126</f>
        <v>#N/A</v>
      </c>
      <c r="W126" s="21"/>
      <c r="X126" s="20" t="e">
        <f>(((INDEX(Sheet1!$C$5:$BD$195,MATCH($C126,Sheet1!$C$5:C$195,0),15))*3.4121416)+((INDEX(Sheet1!$C$5:$BD$195,MATCH($C126,Sheet1!$C$5:C$195,0),27))*99.976))/$AO126</f>
        <v>#N/A</v>
      </c>
      <c r="Y126" s="21"/>
      <c r="Z126" s="20" t="e">
        <f>(((INDEX(Sheet1!$C$5:$BD$195,MATCH($C126,Sheet1!$C$5:C$195,0),14))*3.4121416)+((INDEX(Sheet1!$C$5:$BD$195,MATCH($C126,Sheet1!$C$5:C$195,0),26))*99.976))/$AO126</f>
        <v>#N/A</v>
      </c>
      <c r="AA126" s="21"/>
      <c r="AB126" s="20" t="e">
        <f>(((INDEX(Sheet1!$C$5:$BD$195,MATCH($C126,Sheet1!$C$5:C$195,0),16))*3.4121416)+((INDEX(Sheet1!$C$5:$BD$195,MATCH($C126,Sheet1!$C$5:C$195,0),28))*99.976))/$AO126</f>
        <v>#N/A</v>
      </c>
      <c r="AC126" s="21"/>
      <c r="AD126" s="29">
        <v>0</v>
      </c>
      <c r="AE126" s="30"/>
      <c r="AF126" s="29">
        <v>0</v>
      </c>
      <c r="AG126" s="30"/>
      <c r="AH126" s="23"/>
      <c r="AI126" s="24"/>
      <c r="AJ126" s="23"/>
      <c r="AK126" s="46"/>
      <c r="AL126" s="22" t="str">
        <f t="shared" si="23"/>
        <v>No</v>
      </c>
      <c r="AM126" s="22" t="str">
        <f t="shared" si="24"/>
        <v>Yes</v>
      </c>
      <c r="AN126" s="32" t="str">
        <f>IF((AL126=AM126),(IF(AND(AI126&gt;(-0.5%*D$5),AI126&lt;(0.5%*D$5),AE126&lt;=150,AG126&lt;=150,(COUNTBLANK(D126:AK126)=0)),"Pass","Fail")),IF(COUNTA(D126:AK126)=0,"","Fail"))</f>
        <v>Fail</v>
      </c>
      <c r="AO126" s="74">
        <f>Sheet3!F$2</f>
        <v>22500</v>
      </c>
      <c r="AP126" s="38"/>
      <c r="AQ126" s="38"/>
      <c r="AR126" s="40"/>
    </row>
    <row r="127" spans="1:44" s="28" customFormat="1" ht="25.5" hidden="1" customHeight="1" x14ac:dyDescent="0.25">
      <c r="A127" s="27">
        <v>14</v>
      </c>
      <c r="B127" s="78" t="s">
        <v>219</v>
      </c>
      <c r="C127" s="19" t="s">
        <v>92</v>
      </c>
      <c r="D127" s="22" t="e">
        <f>INDEX(Sheet1!$C$5:$BD$195,MATCH($C127,Sheet1!$C$5:$C$195,0),54)</f>
        <v>#N/A</v>
      </c>
      <c r="E127" s="48"/>
      <c r="F127" s="20" t="e">
        <f>(INDEX(Sheet1!$C$5:$BD$195,MATCH($C127,Sheet1!$C$5:$C$195,0),18))/$AO127</f>
        <v>#N/A</v>
      </c>
      <c r="G127" s="21"/>
      <c r="H127" s="20" t="e">
        <f>(INDEX(Sheet1!$C$5:$BD$195,MATCH($C127,Sheet1!$C$5:$C$195,0),30))/$AO127</f>
        <v>#N/A</v>
      </c>
      <c r="I127" s="21"/>
      <c r="J127" s="20" t="e">
        <f t="shared" si="22"/>
        <v>#N/A</v>
      </c>
      <c r="K127" s="21"/>
      <c r="L127" s="20" t="e">
        <f>(((INDEX(Sheet1!$C$5:$BD$195,MATCH($C127,Sheet1!$C$5:$C$195,0),11))*3.4121416)+((INDEX(Sheet1!$C$5:$BD$195,MATCH($C127,Sheet1!$C$5:$C$195,0),23))*99.976))/$AO127</f>
        <v>#N/A</v>
      </c>
      <c r="M127" s="21"/>
      <c r="N127" s="20" t="e">
        <f>(((INDEX(Sheet1!$C$5:$BD$195,MATCH($C127,Sheet1!$C$5:$C$195,0),12))*3.4121416)+((INDEX(Sheet1!$C$5:$BD$195,MATCH($C127,Sheet1!$C$5:$C$195,0),24))*99.976))/$AO127</f>
        <v>#N/A</v>
      </c>
      <c r="O127" s="21"/>
      <c r="P127" s="20" t="e">
        <f>(((INDEX(Sheet1!$C$5:$BD$195,MATCH($C127,Sheet1!$C$5:$C$195,0),17))*3.4121416)+((INDEX(Sheet1!$C$5:$BD$195,MATCH($C127,Sheet1!$C$5:$C$195,0),29))*99.976))/$AO127</f>
        <v>#N/A</v>
      </c>
      <c r="Q127" s="21"/>
      <c r="R127" s="20" t="e">
        <f>(((INDEX(Sheet1!$C$5:$BD$195,MATCH($C127,Sheet1!$C$5:$C$195,0),31))+(INDEX(Sheet1!$C$5:$BD$195,MATCH($C127,Sheet1!$C$5:$C$195,0),32)))*99.976)/$AO127</f>
        <v>#N/A</v>
      </c>
      <c r="S127" s="21"/>
      <c r="T127" s="22" t="e">
        <f>(((INDEX(Sheet1!$C$5:$BD$195,MATCH($C127,Sheet1!$C$5:$C$195,0),19))+(INDEX(Sheet1!$C$5:$BD$195,MATCH($C127,Sheet1!$C$5:$C$195,0),20)))*3.4121416)/$AO127</f>
        <v>#N/A</v>
      </c>
      <c r="U127" s="21"/>
      <c r="V127" s="20" t="e">
        <f>(((INDEX(Sheet1!$C$5:$BD$195,MATCH($C127,Sheet1!$C$5:$C$195,0),13))*3.4121416)+((INDEX(Sheet1!$C$5:$BD$195,MATCH($C127,Sheet1!$C$5:$C$195,0),25))*99.976))/$AO127</f>
        <v>#N/A</v>
      </c>
      <c r="W127" s="21"/>
      <c r="X127" s="20" t="e">
        <f>(((INDEX(Sheet1!$C$5:$BD$195,MATCH($C127,Sheet1!$C$5:C$195,0),15))*3.4121416)+((INDEX(Sheet1!$C$5:$BD$195,MATCH($C127,Sheet1!$C$5:C$195,0),27))*99.976))/$AO127</f>
        <v>#N/A</v>
      </c>
      <c r="Y127" s="21"/>
      <c r="Z127" s="20" t="e">
        <f>(((INDEX(Sheet1!$C$5:$BD$195,MATCH($C127,Sheet1!$C$5:C$195,0),14))*3.4121416)+((INDEX(Sheet1!$C$5:$BD$195,MATCH($C127,Sheet1!$C$5:C$195,0),26))*99.976))/$AO127</f>
        <v>#N/A</v>
      </c>
      <c r="AA127" s="21"/>
      <c r="AB127" s="20" t="e">
        <f>(((INDEX(Sheet1!$C$5:$BD$195,MATCH($C127,Sheet1!$C$5:C$195,0),16))*3.4121416)+((INDEX(Sheet1!$C$5:$BD$195,MATCH($C127,Sheet1!$C$5:C$195,0),28))*99.976))/$AO127</f>
        <v>#N/A</v>
      </c>
      <c r="AC127" s="21"/>
      <c r="AD127" s="29">
        <v>0</v>
      </c>
      <c r="AE127" s="30"/>
      <c r="AF127" s="29">
        <v>0</v>
      </c>
      <c r="AG127" s="30"/>
      <c r="AH127" s="23"/>
      <c r="AI127" s="24"/>
      <c r="AJ127" s="23"/>
      <c r="AK127" s="46"/>
      <c r="AL127" s="22" t="str">
        <f t="shared" si="23"/>
        <v>No</v>
      </c>
      <c r="AM127" s="22" t="str">
        <f t="shared" si="24"/>
        <v>Yes</v>
      </c>
      <c r="AN127" s="32" t="str">
        <f>IF((AL127=AM127),(IF(AND(AI127&gt;(-0.5%*D$5),AI127&lt;(0.5%*D$5),AE127&lt;=150,AG127&lt;=150,(COUNTBLANK(D127:AK127)=0)),"Pass","Fail")),IF(COUNTA(D127:AK127)=0,"","Fail"))</f>
        <v>Fail</v>
      </c>
      <c r="AO127" s="74">
        <f>Sheet3!F$2</f>
        <v>22500</v>
      </c>
      <c r="AP127" s="38"/>
      <c r="AQ127" s="38"/>
      <c r="AR127" s="40"/>
    </row>
    <row r="128" spans="1:44" s="3" customFormat="1" ht="25.5" hidden="1" customHeight="1" x14ac:dyDescent="0.25">
      <c r="A128" s="9"/>
      <c r="B128" s="78" t="s">
        <v>219</v>
      </c>
      <c r="C128" s="17" t="s">
        <v>165</v>
      </c>
      <c r="D128" s="22">
        <f>INDEX(Sheet1!$C$5:$BD$195,MATCH($C128,Sheet1!$C$5:$C$195,0),54)</f>
        <v>411.65300000000002</v>
      </c>
      <c r="E128" s="48"/>
      <c r="F128" s="20">
        <f>(INDEX(Sheet1!$C$5:$BD$195,MATCH($C128,Sheet1!$C$5:$C$195,0),18))/$AO128</f>
        <v>14.364711111111111</v>
      </c>
      <c r="G128" s="21"/>
      <c r="H128" s="20">
        <f>(INDEX(Sheet1!$C$5:$BD$195,MATCH($C128,Sheet1!$C$5:$C$195,0),30))/$AO128</f>
        <v>7.5256000000000003E-2</v>
      </c>
      <c r="I128" s="21"/>
      <c r="J128" s="20">
        <f t="shared" si="22"/>
        <v>56.538298035573334</v>
      </c>
      <c r="K128" s="21"/>
      <c r="L128" s="20">
        <f>(((INDEX(Sheet1!$C$5:$BD$195,MATCH($C128,Sheet1!$C$5:$C$195,0),11))*3.4121416)+((INDEX(Sheet1!$C$5:$BD$195,MATCH($C128,Sheet1!$C$5:$C$195,0),23))*99.976))/$AO128</f>
        <v>1.8012316379555555</v>
      </c>
      <c r="M128" s="21"/>
      <c r="N128" s="20">
        <f>(((INDEX(Sheet1!$C$5:$BD$195,MATCH($C128,Sheet1!$C$5:$C$195,0),12))*3.4121416)+((INDEX(Sheet1!$C$5:$BD$195,MATCH($C128,Sheet1!$C$5:$C$195,0),24))*99.976))/$AO128</f>
        <v>23.997061095217777</v>
      </c>
      <c r="O128" s="21"/>
      <c r="P128" s="20">
        <f>(((INDEX(Sheet1!$C$5:$BD$195,MATCH($C128,Sheet1!$C$5:$C$195,0),17))*3.4121416)+((INDEX(Sheet1!$C$5:$BD$195,MATCH($C128,Sheet1!$C$5:$C$195,0),29))*99.976))/$AO128</f>
        <v>9.9544150880284441</v>
      </c>
      <c r="Q128" s="21"/>
      <c r="R128" s="20">
        <f>(((INDEX(Sheet1!$C$5:$BD$195,MATCH($C128,Sheet1!$C$5:$C$195,0),31))+(INDEX(Sheet1!$C$5:$BD$195,MATCH($C128,Sheet1!$C$5:$C$195,0),32)))*99.976)/$AO128</f>
        <v>0</v>
      </c>
      <c r="S128" s="21"/>
      <c r="T128" s="22">
        <f>(((INDEX(Sheet1!$C$5:$BD$195,MATCH($C128,Sheet1!$C$5:$C$195,0),19))+(INDEX(Sheet1!$C$5:$BD$195,MATCH($C128,Sheet1!$C$5:$C$195,0),20)))*3.4121416)/$AO128</f>
        <v>12.407744898428444</v>
      </c>
      <c r="U128" s="21"/>
      <c r="V128" s="20">
        <f>(((INDEX(Sheet1!$C$5:$BD$195,MATCH($C128,Sheet1!$C$5:$C$195,0),13))*3.4121416)+((INDEX(Sheet1!$C$5:$BD$195,MATCH($C128,Sheet1!$C$5:$C$195,0),25))*99.976))/$AO128</f>
        <v>13.261796358371557</v>
      </c>
      <c r="W128" s="21"/>
      <c r="X128" s="20">
        <f>(((INDEX(Sheet1!$C$5:$BD$195,MATCH($C128,Sheet1!$C$5:C$195,0),15))*3.4121416)+((INDEX(Sheet1!$C$5:$BD$195,MATCH($C128,Sheet1!$C$5:C$195,0),27))*99.976))/$AO128</f>
        <v>0</v>
      </c>
      <c r="Y128" s="21"/>
      <c r="Z128" s="20">
        <f>(((INDEX(Sheet1!$C$5:$BD$195,MATCH($C128,Sheet1!$C$5:C$195,0),14))*3.4121416)+((INDEX(Sheet1!$C$5:$BD$195,MATCH($C128,Sheet1!$C$5:C$195,0),26))*99.976))/$AO128</f>
        <v>0</v>
      </c>
      <c r="AA128" s="21"/>
      <c r="AB128" s="20">
        <f>(((INDEX(Sheet1!$C$5:$BD$195,MATCH($C128,Sheet1!$C$5:C$195,0),16))*3.4121416)+((INDEX(Sheet1!$C$5:$BD$195,MATCH($C128,Sheet1!$C$5:C$195,0),28))*99.976))/$AO128</f>
        <v>7.5237938560000002</v>
      </c>
      <c r="AC128" s="21"/>
      <c r="AD128" s="29">
        <v>0</v>
      </c>
      <c r="AE128" s="30"/>
      <c r="AF128" s="29">
        <v>0</v>
      </c>
      <c r="AG128" s="30"/>
      <c r="AH128" s="23"/>
      <c r="AI128" s="24"/>
      <c r="AJ128" s="23"/>
      <c r="AK128" s="46"/>
      <c r="AL128" s="22" t="str">
        <f t="shared" ref="AL128:AL138" si="32">IF(AND(AH128&gt;0,AI128&gt;0), "Yes", "No")</f>
        <v>No</v>
      </c>
      <c r="AM128" s="22" t="str">
        <f t="shared" ref="AM128:AM138" si="33">IF(AND(AH128&lt;0,AI128&lt;0), "No", "Yes")</f>
        <v>Yes</v>
      </c>
      <c r="AN128" s="32" t="str">
        <f>IF(COUNTA(D128:AG128)=0,"",IF(OR(COUNTBLANK(D128:AG128)&gt;0,AE128&gt;150,AG128&gt;150),"Fail","Pass"))</f>
        <v>Fail</v>
      </c>
      <c r="AO128" s="74">
        <f>Sheet3!F$2</f>
        <v>22500</v>
      </c>
      <c r="AP128" s="41"/>
      <c r="AQ128" s="41"/>
      <c r="AR128" s="43"/>
    </row>
    <row r="129" spans="1:44" s="28" customFormat="1" ht="25.5" hidden="1" customHeight="1" x14ac:dyDescent="0.25">
      <c r="A129" s="27"/>
      <c r="B129" s="78" t="s">
        <v>219</v>
      </c>
      <c r="C129" s="19" t="s">
        <v>93</v>
      </c>
      <c r="D129" s="22" t="e">
        <f>INDEX(Sheet1!$C$5:$BD$195,MATCH($C129,Sheet1!$C$5:$C$195,0),54)</f>
        <v>#N/A</v>
      </c>
      <c r="E129" s="48"/>
      <c r="F129" s="20" t="e">
        <f>(INDEX(Sheet1!$C$5:$BD$195,MATCH($C129,Sheet1!$C$5:$C$195,0),18))/$AO129</f>
        <v>#N/A</v>
      </c>
      <c r="G129" s="21"/>
      <c r="H129" s="20" t="e">
        <f>(INDEX(Sheet1!$C$5:$BD$195,MATCH($C129,Sheet1!$C$5:$C$195,0),30))/$AO129</f>
        <v>#N/A</v>
      </c>
      <c r="I129" s="21"/>
      <c r="J129" s="20" t="e">
        <f t="shared" si="22"/>
        <v>#N/A</v>
      </c>
      <c r="K129" s="21"/>
      <c r="L129" s="20" t="e">
        <f>(((INDEX(Sheet1!$C$5:$BD$195,MATCH($C129,Sheet1!$C$5:$C$195,0),11))*3.4121416)+((INDEX(Sheet1!$C$5:$BD$195,MATCH($C129,Sheet1!$C$5:$C$195,0),23))*99.976))/$AO129</f>
        <v>#N/A</v>
      </c>
      <c r="M129" s="21"/>
      <c r="N129" s="20" t="e">
        <f>(((INDEX(Sheet1!$C$5:$BD$195,MATCH($C129,Sheet1!$C$5:$C$195,0),12))*3.4121416)+((INDEX(Sheet1!$C$5:$BD$195,MATCH($C129,Sheet1!$C$5:$C$195,0),24))*99.976))/$AO129</f>
        <v>#N/A</v>
      </c>
      <c r="O129" s="21"/>
      <c r="P129" s="20" t="e">
        <f>(((INDEX(Sheet1!$C$5:$BD$195,MATCH($C129,Sheet1!$C$5:$C$195,0),17))*3.4121416)+((INDEX(Sheet1!$C$5:$BD$195,MATCH($C129,Sheet1!$C$5:$C$195,0),29))*99.976))/$AO129</f>
        <v>#N/A</v>
      </c>
      <c r="Q129" s="21"/>
      <c r="R129" s="20" t="e">
        <f>(((INDEX(Sheet1!$C$5:$BD$195,MATCH($C129,Sheet1!$C$5:$C$195,0),31))+(INDEX(Sheet1!$C$5:$BD$195,MATCH($C129,Sheet1!$C$5:$C$195,0),32)))*99.976)/$AO129</f>
        <v>#N/A</v>
      </c>
      <c r="S129" s="21"/>
      <c r="T129" s="22" t="e">
        <f>(((INDEX(Sheet1!$C$5:$BD$195,MATCH($C129,Sheet1!$C$5:$C$195,0),19))+(INDEX(Sheet1!$C$5:$BD$195,MATCH($C129,Sheet1!$C$5:$C$195,0),20)))*3.4121416)/$AO129</f>
        <v>#N/A</v>
      </c>
      <c r="U129" s="21"/>
      <c r="V129" s="20" t="e">
        <f>(((INDEX(Sheet1!$C$5:$BD$195,MATCH($C129,Sheet1!$C$5:$C$195,0),13))*3.4121416)+((INDEX(Sheet1!$C$5:$BD$195,MATCH($C129,Sheet1!$C$5:$C$195,0),25))*99.976))/$AO129</f>
        <v>#N/A</v>
      </c>
      <c r="W129" s="21"/>
      <c r="X129" s="20" t="e">
        <f>(((INDEX(Sheet1!$C$5:$BD$195,MATCH($C129,Sheet1!$C$5:C$195,0),15))*3.4121416)+((INDEX(Sheet1!$C$5:$BD$195,MATCH($C129,Sheet1!$C$5:C$195,0),27))*99.976))/$AO129</f>
        <v>#N/A</v>
      </c>
      <c r="Y129" s="21"/>
      <c r="Z129" s="20" t="e">
        <f>(((INDEX(Sheet1!$C$5:$BD$195,MATCH($C129,Sheet1!$C$5:C$195,0),14))*3.4121416)+((INDEX(Sheet1!$C$5:$BD$195,MATCH($C129,Sheet1!$C$5:C$195,0),26))*99.976))/$AO129</f>
        <v>#N/A</v>
      </c>
      <c r="AA129" s="21"/>
      <c r="AB129" s="20" t="e">
        <f>(((INDEX(Sheet1!$C$5:$BD$195,MATCH($C129,Sheet1!$C$5:C$195,0),16))*3.4121416)+((INDEX(Sheet1!$C$5:$BD$195,MATCH($C129,Sheet1!$C$5:C$195,0),28))*99.976))/$AO129</f>
        <v>#N/A</v>
      </c>
      <c r="AC129" s="21"/>
      <c r="AD129" s="29">
        <v>0</v>
      </c>
      <c r="AE129" s="30"/>
      <c r="AF129" s="29">
        <v>0</v>
      </c>
      <c r="AG129" s="30"/>
      <c r="AH129" s="23"/>
      <c r="AI129" s="24"/>
      <c r="AJ129" s="23"/>
      <c r="AK129" s="46"/>
      <c r="AL129" s="22" t="str">
        <f t="shared" si="32"/>
        <v>No</v>
      </c>
      <c r="AM129" s="22" t="str">
        <f t="shared" si="33"/>
        <v>Yes</v>
      </c>
      <c r="AN129" s="32" t="str">
        <f>IF((AL129=AM129),(IF(AND(AI129&gt;(-0.5%*D$5),AI129&lt;(0.5%*D$5),AE129&lt;=150,AG129&lt;=150,(COUNTBLANK(D129:AK129)=0)),"Pass","Fail")),IF(COUNTA(D129:AK129)=0,"","Fail"))</f>
        <v>Fail</v>
      </c>
      <c r="AO129" s="74">
        <f>Sheet3!F$2</f>
        <v>22500</v>
      </c>
      <c r="AP129" s="38"/>
      <c r="AQ129" s="38"/>
      <c r="AR129" s="40"/>
    </row>
    <row r="130" spans="1:44" s="3" customFormat="1" ht="25.5" hidden="1" customHeight="1" x14ac:dyDescent="0.25">
      <c r="A130" s="9"/>
      <c r="B130" s="78" t="s">
        <v>219</v>
      </c>
      <c r="C130" s="17" t="s">
        <v>163</v>
      </c>
      <c r="D130" s="22">
        <f>INDEX(Sheet1!$C$5:$BD$195,MATCH($C130,Sheet1!$C$5:$C$195,0),54)</f>
        <v>337.63600000000002</v>
      </c>
      <c r="E130" s="48"/>
      <c r="F130" s="20">
        <f>(INDEX(Sheet1!$C$5:$BD$195,MATCH($C130,Sheet1!$C$5:$C$195,0),18))/$AO130</f>
        <v>13.700355555555555</v>
      </c>
      <c r="G130" s="21"/>
      <c r="H130" s="20">
        <f>(INDEX(Sheet1!$C$5:$BD$195,MATCH($C130,Sheet1!$C$5:$C$195,0),30))/$AO130</f>
        <v>0.10848888888888888</v>
      </c>
      <c r="I130" s="21"/>
      <c r="J130" s="20">
        <f t="shared" si="22"/>
        <v>57.593792786236442</v>
      </c>
      <c r="K130" s="21"/>
      <c r="L130" s="20">
        <f>(((INDEX(Sheet1!$C$5:$BD$195,MATCH($C130,Sheet1!$C$5:$C$195,0),11))*3.4121416)+((INDEX(Sheet1!$C$5:$BD$195,MATCH($C130,Sheet1!$C$5:$C$195,0),23))*99.976))/$AO130</f>
        <v>21.993906499911109</v>
      </c>
      <c r="M130" s="21"/>
      <c r="N130" s="20">
        <f>(((INDEX(Sheet1!$C$5:$BD$195,MATCH($C130,Sheet1!$C$5:$C$195,0),12))*3.4121416)+((INDEX(Sheet1!$C$5:$BD$195,MATCH($C130,Sheet1!$C$5:$C$195,0),24))*99.976))/$AO130</f>
        <v>4.6083777846648886</v>
      </c>
      <c r="O130" s="21"/>
      <c r="P130" s="20">
        <f>(((INDEX(Sheet1!$C$5:$BD$195,MATCH($C130,Sheet1!$C$5:$C$195,0),17))*3.4121416)+((INDEX(Sheet1!$C$5:$BD$195,MATCH($C130,Sheet1!$C$5:$C$195,0),29))*99.976))/$AO130</f>
        <v>9.9452402183928879</v>
      </c>
      <c r="Q130" s="21"/>
      <c r="R130" s="20">
        <f>(((INDEX(Sheet1!$C$5:$BD$195,MATCH($C130,Sheet1!$C$5:$C$195,0),31))+(INDEX(Sheet1!$C$5:$BD$195,MATCH($C130,Sheet1!$C$5:$C$195,0),32)))*99.976)/$AO130</f>
        <v>0</v>
      </c>
      <c r="S130" s="21"/>
      <c r="T130" s="22">
        <f>(((INDEX(Sheet1!$C$5:$BD$195,MATCH($C130,Sheet1!$C$5:$C$195,0),19))+(INDEX(Sheet1!$C$5:$BD$195,MATCH($C130,Sheet1!$C$5:$C$195,0),20)))*3.4121416)/$AO130</f>
        <v>12.407744898428444</v>
      </c>
      <c r="U130" s="21"/>
      <c r="V130" s="20">
        <f>(((INDEX(Sheet1!$C$5:$BD$195,MATCH($C130,Sheet1!$C$5:$C$195,0),13))*3.4121416)+((INDEX(Sheet1!$C$5:$BD$195,MATCH($C130,Sheet1!$C$5:$C$195,0),25))*99.976))/$AO130</f>
        <v>10.199983127711999</v>
      </c>
      <c r="W130" s="21"/>
      <c r="X130" s="20">
        <f>(((INDEX(Sheet1!$C$5:$BD$195,MATCH($C130,Sheet1!$C$5:C$195,0),15))*3.4121416)+((INDEX(Sheet1!$C$5:$BD$195,MATCH($C130,Sheet1!$C$5:C$195,0),27))*99.976))/$AO130</f>
        <v>0</v>
      </c>
      <c r="Y130" s="21"/>
      <c r="Z130" s="20">
        <f>(((INDEX(Sheet1!$C$5:$BD$195,MATCH($C130,Sheet1!$C$5:C$195,0),14))*3.4121416)+((INDEX(Sheet1!$C$5:$BD$195,MATCH($C130,Sheet1!$C$5:C$195,0),26))*99.976))/$AO130</f>
        <v>0</v>
      </c>
      <c r="AA130" s="21"/>
      <c r="AB130" s="20">
        <f>(((INDEX(Sheet1!$C$5:$BD$195,MATCH($C130,Sheet1!$C$5:C$195,0),16))*3.4121416)+((INDEX(Sheet1!$C$5:$BD$195,MATCH($C130,Sheet1!$C$5:C$195,0),28))*99.976))/$AO130</f>
        <v>10.846285155555556</v>
      </c>
      <c r="AC130" s="21"/>
      <c r="AD130" s="29">
        <v>0</v>
      </c>
      <c r="AE130" s="30"/>
      <c r="AF130" s="29">
        <v>0</v>
      </c>
      <c r="AG130" s="30"/>
      <c r="AH130" s="23"/>
      <c r="AI130" s="24"/>
      <c r="AJ130" s="23"/>
      <c r="AK130" s="46"/>
      <c r="AL130" s="22" t="str">
        <f t="shared" si="32"/>
        <v>No</v>
      </c>
      <c r="AM130" s="22" t="str">
        <f t="shared" si="33"/>
        <v>Yes</v>
      </c>
      <c r="AN130" s="32" t="str">
        <f>IF(COUNTA(D130:AG130)=0,"",IF(OR(COUNTBLANK(D130:AG130)&gt;0,AE130&gt;150,AG130&gt;150),"Fail","Pass"))</f>
        <v>Fail</v>
      </c>
      <c r="AO130" s="74">
        <f>Sheet3!F$2</f>
        <v>22500</v>
      </c>
      <c r="AP130" s="41"/>
      <c r="AQ130" s="41"/>
      <c r="AR130" s="43"/>
    </row>
    <row r="131" spans="1:44" s="28" customFormat="1" ht="25.5" hidden="1" customHeight="1" x14ac:dyDescent="0.25">
      <c r="A131" s="27"/>
      <c r="B131" s="78" t="s">
        <v>219</v>
      </c>
      <c r="C131" s="19" t="s">
        <v>94</v>
      </c>
      <c r="D131" s="22" t="e">
        <f>INDEX(Sheet1!$C$5:$BD$195,MATCH($C131,Sheet1!$C$5:$C$195,0),54)</f>
        <v>#N/A</v>
      </c>
      <c r="E131" s="48"/>
      <c r="F131" s="20" t="e">
        <f>(INDEX(Sheet1!$C$5:$BD$195,MATCH($C131,Sheet1!$C$5:$C$195,0),18))/$AO131</f>
        <v>#N/A</v>
      </c>
      <c r="G131" s="21"/>
      <c r="H131" s="20" t="e">
        <f>(INDEX(Sheet1!$C$5:$BD$195,MATCH($C131,Sheet1!$C$5:$C$195,0),30))/$AO131</f>
        <v>#N/A</v>
      </c>
      <c r="I131" s="21"/>
      <c r="J131" s="20" t="e">
        <f t="shared" si="22"/>
        <v>#N/A</v>
      </c>
      <c r="K131" s="21"/>
      <c r="L131" s="20" t="e">
        <f>(((INDEX(Sheet1!$C$5:$BD$195,MATCH($C131,Sheet1!$C$5:$C$195,0),11))*3.4121416)+((INDEX(Sheet1!$C$5:$BD$195,MATCH($C131,Sheet1!$C$5:$C$195,0),23))*99.976))/$AO131</f>
        <v>#N/A</v>
      </c>
      <c r="M131" s="21"/>
      <c r="N131" s="20" t="e">
        <f>(((INDEX(Sheet1!$C$5:$BD$195,MATCH($C131,Sheet1!$C$5:$C$195,0),12))*3.4121416)+((INDEX(Sheet1!$C$5:$BD$195,MATCH($C131,Sheet1!$C$5:$C$195,0),24))*99.976))/$AO131</f>
        <v>#N/A</v>
      </c>
      <c r="O131" s="21"/>
      <c r="P131" s="20" t="e">
        <f>(((INDEX(Sheet1!$C$5:$BD$195,MATCH($C131,Sheet1!$C$5:$C$195,0),17))*3.4121416)+((INDEX(Sheet1!$C$5:$BD$195,MATCH($C131,Sheet1!$C$5:$C$195,0),29))*99.976))/$AO131</f>
        <v>#N/A</v>
      </c>
      <c r="Q131" s="21"/>
      <c r="R131" s="20" t="e">
        <f>(((INDEX(Sheet1!$C$5:$BD$195,MATCH($C131,Sheet1!$C$5:$C$195,0),31))+(INDEX(Sheet1!$C$5:$BD$195,MATCH($C131,Sheet1!$C$5:$C$195,0),32)))*99.976)/$AO131</f>
        <v>#N/A</v>
      </c>
      <c r="S131" s="21"/>
      <c r="T131" s="22" t="e">
        <f>(((INDEX(Sheet1!$C$5:$BD$195,MATCH($C131,Sheet1!$C$5:$C$195,0),19))+(INDEX(Sheet1!$C$5:$BD$195,MATCH($C131,Sheet1!$C$5:$C$195,0),20)))*3.4121416)/$AO131</f>
        <v>#N/A</v>
      </c>
      <c r="U131" s="21"/>
      <c r="V131" s="20" t="e">
        <f>(((INDEX(Sheet1!$C$5:$BD$195,MATCH($C131,Sheet1!$C$5:$C$195,0),13))*3.4121416)+((INDEX(Sheet1!$C$5:$BD$195,MATCH($C131,Sheet1!$C$5:$C$195,0),25))*99.976))/$AO131</f>
        <v>#N/A</v>
      </c>
      <c r="W131" s="21"/>
      <c r="X131" s="20" t="e">
        <f>(((INDEX(Sheet1!$C$5:$BD$195,MATCH($C131,Sheet1!$C$5:C$195,0),15))*3.4121416)+((INDEX(Sheet1!$C$5:$BD$195,MATCH($C131,Sheet1!$C$5:C$195,0),27))*99.976))/$AO131</f>
        <v>#N/A</v>
      </c>
      <c r="Y131" s="21"/>
      <c r="Z131" s="20" t="e">
        <f>(((INDEX(Sheet1!$C$5:$BD$195,MATCH($C131,Sheet1!$C$5:C$195,0),14))*3.4121416)+((INDEX(Sheet1!$C$5:$BD$195,MATCH($C131,Sheet1!$C$5:C$195,0),26))*99.976))/$AO131</f>
        <v>#N/A</v>
      </c>
      <c r="AA131" s="21"/>
      <c r="AB131" s="20" t="e">
        <f>(((INDEX(Sheet1!$C$5:$BD$195,MATCH($C131,Sheet1!$C$5:C$195,0),16))*3.4121416)+((INDEX(Sheet1!$C$5:$BD$195,MATCH($C131,Sheet1!$C$5:C$195,0),28))*99.976))/$AO131</f>
        <v>#N/A</v>
      </c>
      <c r="AC131" s="21"/>
      <c r="AD131" s="29">
        <v>0</v>
      </c>
      <c r="AE131" s="30"/>
      <c r="AF131" s="29">
        <v>0</v>
      </c>
      <c r="AG131" s="30"/>
      <c r="AH131" s="23"/>
      <c r="AI131" s="24"/>
      <c r="AJ131" s="23"/>
      <c r="AK131" s="46"/>
      <c r="AL131" s="22" t="str">
        <f t="shared" si="32"/>
        <v>No</v>
      </c>
      <c r="AM131" s="22" t="str">
        <f t="shared" si="33"/>
        <v>Yes</v>
      </c>
      <c r="AN131" s="32" t="str">
        <f>IF((AL131=AM131),(IF(AND(AI131&gt;(-0.5%*D$5),AI131&lt;(0.5%*D$5),AE131&lt;=150,AG131&lt;=150,(COUNTBLANK(D131:AK131)=0)),"Pass","Fail")),IF(COUNTA(D131:AK131)=0,"","Fail"))</f>
        <v>Fail</v>
      </c>
      <c r="AO131" s="74">
        <f>Sheet3!F$2</f>
        <v>22500</v>
      </c>
      <c r="AP131" s="38"/>
      <c r="AQ131" s="38"/>
      <c r="AR131" s="40"/>
    </row>
    <row r="132" spans="1:44" s="3" customFormat="1" ht="25.5" hidden="1" customHeight="1" x14ac:dyDescent="0.25">
      <c r="A132" s="9"/>
      <c r="B132" s="78" t="s">
        <v>219</v>
      </c>
      <c r="C132" s="17" t="s">
        <v>164</v>
      </c>
      <c r="D132" s="22">
        <f>INDEX(Sheet1!$C$5:$BD$195,MATCH($C132,Sheet1!$C$5:$C$195,0),54)</f>
        <v>255.49799999999999</v>
      </c>
      <c r="E132" s="48"/>
      <c r="F132" s="20">
        <f>(INDEX(Sheet1!$C$5:$BD$195,MATCH($C132,Sheet1!$C$5:$C$195,0),18))/$AO132</f>
        <v>9.023244444444444</v>
      </c>
      <c r="G132" s="21"/>
      <c r="H132" s="20">
        <f>(INDEX(Sheet1!$C$5:$BD$195,MATCH($C132,Sheet1!$C$5:$C$195,0),30))/$AO132</f>
        <v>9.0031111111111117E-2</v>
      </c>
      <c r="I132" s="21"/>
      <c r="J132" s="20">
        <f t="shared" si="22"/>
        <v>39.789492605080888</v>
      </c>
      <c r="K132" s="21"/>
      <c r="L132" s="20">
        <f>(((INDEX(Sheet1!$C$5:$BD$195,MATCH($C132,Sheet1!$C$5:$C$195,0),11))*3.4121416)+((INDEX(Sheet1!$C$5:$BD$195,MATCH($C132,Sheet1!$C$5:$C$195,0),23))*99.976))/$AO132</f>
        <v>3.2244131517048888</v>
      </c>
      <c r="M132" s="21"/>
      <c r="N132" s="20">
        <f>(((INDEX(Sheet1!$C$5:$BD$195,MATCH($C132,Sheet1!$C$5:$C$195,0),12))*3.4121416)+((INDEX(Sheet1!$C$5:$BD$195,MATCH($C132,Sheet1!$C$5:$C$195,0),24))*99.976))/$AO132</f>
        <v>7.5217401081137769</v>
      </c>
      <c r="O132" s="21"/>
      <c r="P132" s="20">
        <f>(((INDEX(Sheet1!$C$5:$BD$195,MATCH($C132,Sheet1!$C$5:$C$195,0),17))*3.4121416)+((INDEX(Sheet1!$C$5:$BD$195,MATCH($C132,Sheet1!$C$5:$C$195,0),29))*99.976))/$AO132</f>
        <v>9.8424058531057792</v>
      </c>
      <c r="Q132" s="21"/>
      <c r="R132" s="20">
        <f>(((INDEX(Sheet1!$C$5:$BD$195,MATCH($C132,Sheet1!$C$5:$C$195,0),31))+(INDEX(Sheet1!$C$5:$BD$195,MATCH($C132,Sheet1!$C$5:$C$195,0),32)))*99.976)/$AO132</f>
        <v>0</v>
      </c>
      <c r="S132" s="21"/>
      <c r="T132" s="22">
        <f>(((INDEX(Sheet1!$C$5:$BD$195,MATCH($C132,Sheet1!$C$5:$C$195,0),19))+(INDEX(Sheet1!$C$5:$BD$195,MATCH($C132,Sheet1!$C$5:$C$195,0),20)))*3.4121416)/$AO132</f>
        <v>12.407744898428444</v>
      </c>
      <c r="U132" s="21"/>
      <c r="V132" s="20">
        <f>(((INDEX(Sheet1!$C$5:$BD$195,MATCH($C132,Sheet1!$C$5:$C$195,0),13))*3.4121416)+((INDEX(Sheet1!$C$5:$BD$195,MATCH($C132,Sheet1!$C$5:$C$195,0),25))*99.976))/$AO132</f>
        <v>10.199983127711999</v>
      </c>
      <c r="W132" s="21"/>
      <c r="X132" s="20">
        <f>(((INDEX(Sheet1!$C$5:$BD$195,MATCH($C132,Sheet1!$C$5:C$195,0),15))*3.4121416)+((INDEX(Sheet1!$C$5:$BD$195,MATCH($C132,Sheet1!$C$5:C$195,0),27))*99.976))/$AO132</f>
        <v>0</v>
      </c>
      <c r="Y132" s="21"/>
      <c r="Z132" s="20">
        <f>(((INDEX(Sheet1!$C$5:$BD$195,MATCH($C132,Sheet1!$C$5:C$195,0),14))*3.4121416)+((INDEX(Sheet1!$C$5:$BD$195,MATCH($C132,Sheet1!$C$5:C$195,0),26))*99.976))/$AO132</f>
        <v>0</v>
      </c>
      <c r="AA132" s="21"/>
      <c r="AB132" s="20">
        <f>(((INDEX(Sheet1!$C$5:$BD$195,MATCH($C132,Sheet1!$C$5:C$195,0),16))*3.4121416)+((INDEX(Sheet1!$C$5:$BD$195,MATCH($C132,Sheet1!$C$5:C$195,0),28))*99.976))/$AO132</f>
        <v>9.0009503644444457</v>
      </c>
      <c r="AC132" s="21"/>
      <c r="AD132" s="29">
        <v>0</v>
      </c>
      <c r="AE132" s="30"/>
      <c r="AF132" s="29">
        <v>0</v>
      </c>
      <c r="AG132" s="30"/>
      <c r="AH132" s="23"/>
      <c r="AI132" s="24"/>
      <c r="AJ132" s="23"/>
      <c r="AK132" s="46"/>
      <c r="AL132" s="22" t="str">
        <f t="shared" si="32"/>
        <v>No</v>
      </c>
      <c r="AM132" s="22" t="str">
        <f t="shared" si="33"/>
        <v>Yes</v>
      </c>
      <c r="AN132" s="32" t="str">
        <f>IF(COUNTA(D132:AG132)=0,"",IF(OR(COUNTBLANK(D132:AG132)&gt;0,AE132&gt;150,AG132&gt;150),"Fail","Pass"))</f>
        <v>Fail</v>
      </c>
      <c r="AO132" s="74">
        <f>Sheet3!F$2</f>
        <v>22500</v>
      </c>
      <c r="AP132" s="41"/>
      <c r="AQ132" s="41"/>
      <c r="AR132" s="43"/>
    </row>
    <row r="133" spans="1:44" s="28" customFormat="1" ht="25.5" hidden="1" customHeight="1" x14ac:dyDescent="0.25">
      <c r="A133" s="27"/>
      <c r="B133" s="78" t="s">
        <v>219</v>
      </c>
      <c r="C133" s="19" t="s">
        <v>95</v>
      </c>
      <c r="D133" s="22" t="e">
        <f>INDEX(Sheet1!$C$5:$BD$195,MATCH($C133,Sheet1!$C$5:$C$195,0),54)</f>
        <v>#N/A</v>
      </c>
      <c r="E133" s="48"/>
      <c r="F133" s="20" t="e">
        <f>(INDEX(Sheet1!$C$5:$BD$195,MATCH($C133,Sheet1!$C$5:$C$195,0),18))/$AO133</f>
        <v>#N/A</v>
      </c>
      <c r="G133" s="21"/>
      <c r="H133" s="20" t="e">
        <f>(INDEX(Sheet1!$C$5:$BD$195,MATCH($C133,Sheet1!$C$5:$C$195,0),30))/$AO133</f>
        <v>#N/A</v>
      </c>
      <c r="I133" s="21"/>
      <c r="J133" s="20" t="e">
        <f t="shared" si="22"/>
        <v>#N/A</v>
      </c>
      <c r="K133" s="21"/>
      <c r="L133" s="20" t="e">
        <f>(((INDEX(Sheet1!$C$5:$BD$195,MATCH($C133,Sheet1!$C$5:$C$195,0),11))*3.4121416)+((INDEX(Sheet1!$C$5:$BD$195,MATCH($C133,Sheet1!$C$5:$C$195,0),23))*99.976))/$AO133</f>
        <v>#N/A</v>
      </c>
      <c r="M133" s="21"/>
      <c r="N133" s="20" t="e">
        <f>(((INDEX(Sheet1!$C$5:$BD$195,MATCH($C133,Sheet1!$C$5:$C$195,0),12))*3.4121416)+((INDEX(Sheet1!$C$5:$BD$195,MATCH($C133,Sheet1!$C$5:$C$195,0),24))*99.976))/$AO133</f>
        <v>#N/A</v>
      </c>
      <c r="O133" s="21"/>
      <c r="P133" s="20" t="e">
        <f>(((INDEX(Sheet1!$C$5:$BD$195,MATCH($C133,Sheet1!$C$5:$C$195,0),17))*3.4121416)+((INDEX(Sheet1!$C$5:$BD$195,MATCH($C133,Sheet1!$C$5:$C$195,0),29))*99.976))/$AO133</f>
        <v>#N/A</v>
      </c>
      <c r="Q133" s="21"/>
      <c r="R133" s="20" t="e">
        <f>(((INDEX(Sheet1!$C$5:$BD$195,MATCH($C133,Sheet1!$C$5:$C$195,0),31))+(INDEX(Sheet1!$C$5:$BD$195,MATCH($C133,Sheet1!$C$5:$C$195,0),32)))*99.976)/$AO133</f>
        <v>#N/A</v>
      </c>
      <c r="S133" s="21"/>
      <c r="T133" s="22" t="e">
        <f>(((INDEX(Sheet1!$C$5:$BD$195,MATCH($C133,Sheet1!$C$5:$C$195,0),19))+(INDEX(Sheet1!$C$5:$BD$195,MATCH($C133,Sheet1!$C$5:$C$195,0),20)))*3.4121416)/$AO133</f>
        <v>#N/A</v>
      </c>
      <c r="U133" s="21"/>
      <c r="V133" s="20" t="e">
        <f>(((INDEX(Sheet1!$C$5:$BD$195,MATCH($C133,Sheet1!$C$5:$C$195,0),13))*3.4121416)+((INDEX(Sheet1!$C$5:$BD$195,MATCH($C133,Sheet1!$C$5:$C$195,0),25))*99.976))/$AO133</f>
        <v>#N/A</v>
      </c>
      <c r="W133" s="21"/>
      <c r="X133" s="20" t="e">
        <f>(((INDEX(Sheet1!$C$5:$BD$195,MATCH($C133,Sheet1!$C$5:C$195,0),15))*3.4121416)+((INDEX(Sheet1!$C$5:$BD$195,MATCH($C133,Sheet1!$C$5:C$195,0),27))*99.976))/$AO133</f>
        <v>#N/A</v>
      </c>
      <c r="Y133" s="21"/>
      <c r="Z133" s="20" t="e">
        <f>(((INDEX(Sheet1!$C$5:$BD$195,MATCH($C133,Sheet1!$C$5:C$195,0),14))*3.4121416)+((INDEX(Sheet1!$C$5:$BD$195,MATCH($C133,Sheet1!$C$5:C$195,0),26))*99.976))/$AO133</f>
        <v>#N/A</v>
      </c>
      <c r="AA133" s="21"/>
      <c r="AB133" s="20" t="e">
        <f>(((INDEX(Sheet1!$C$5:$BD$195,MATCH($C133,Sheet1!$C$5:C$195,0),16))*3.4121416)+((INDEX(Sheet1!$C$5:$BD$195,MATCH($C133,Sheet1!$C$5:C$195,0),28))*99.976))/$AO133</f>
        <v>#N/A</v>
      </c>
      <c r="AC133" s="21"/>
      <c r="AD133" s="29">
        <v>0</v>
      </c>
      <c r="AE133" s="30"/>
      <c r="AF133" s="29">
        <v>0</v>
      </c>
      <c r="AG133" s="30"/>
      <c r="AH133" s="23"/>
      <c r="AI133" s="24"/>
      <c r="AJ133" s="23"/>
      <c r="AK133" s="46"/>
      <c r="AL133" s="22" t="str">
        <f t="shared" si="32"/>
        <v>No</v>
      </c>
      <c r="AM133" s="22" t="str">
        <f t="shared" si="33"/>
        <v>Yes</v>
      </c>
      <c r="AN133" s="32" t="str">
        <f>IF((AL133=AM133),(IF(AND(AI133&gt;(-0.5%*D$5),AI133&lt;(0.5%*D$5),AE133&lt;=150,AG133&lt;=150,(COUNTBLANK(D133:AK133)=0)),"Pass","Fail")),IF(COUNTA(D133:AK133)=0,"","Fail"))</f>
        <v>Fail</v>
      </c>
      <c r="AO133" s="74">
        <f>Sheet3!F$2</f>
        <v>22500</v>
      </c>
      <c r="AP133" s="38"/>
      <c r="AQ133" s="38"/>
      <c r="AR133" s="40"/>
    </row>
    <row r="134" spans="1:44" s="3" customFormat="1" ht="25.5" customHeight="1" x14ac:dyDescent="0.25">
      <c r="A134" s="9"/>
      <c r="B134" s="78" t="s">
        <v>268</v>
      </c>
      <c r="C134" s="17" t="s">
        <v>165</v>
      </c>
      <c r="D134" s="22">
        <f>INDEX(Sheet1!$C$5:$BD$195,MATCH($C134,Sheet1!$C$5:$C$195,0),54)</f>
        <v>411.65300000000002</v>
      </c>
      <c r="E134" s="48"/>
      <c r="F134" s="20">
        <f>(INDEX(Sheet1!$C$5:$BD$195,MATCH($C134,Sheet1!$C$5:$C$195,0),18))/$AO134</f>
        <v>14.364711111111111</v>
      </c>
      <c r="G134" s="21"/>
      <c r="H134" s="20">
        <f>(INDEX(Sheet1!$C$5:$BD$195,MATCH($C134,Sheet1!$C$5:$C$195,0),30))/$AO134</f>
        <v>7.5256000000000003E-2</v>
      </c>
      <c r="I134" s="21"/>
      <c r="J134" s="20">
        <f t="shared" ref="J134:J173" si="34">SUM(L134,N134,P134,V134,X134,Z134,AB134)</f>
        <v>56.538298035573334</v>
      </c>
      <c r="K134" s="21"/>
      <c r="L134" s="20">
        <f>(((INDEX(Sheet1!$C$5:$BD$195,MATCH($C134,Sheet1!$C$5:$C$195,0),11))*3.4121416)+((INDEX(Sheet1!$C$5:$BD$195,MATCH($C134,Sheet1!$C$5:$C$195,0),23))*99.976))/$AO134</f>
        <v>1.8012316379555555</v>
      </c>
      <c r="M134" s="21"/>
      <c r="N134" s="20">
        <f>(((INDEX(Sheet1!$C$5:$BD$195,MATCH($C134,Sheet1!$C$5:$C$195,0),12))*3.4121416)+((INDEX(Sheet1!$C$5:$BD$195,MATCH($C134,Sheet1!$C$5:$C$195,0),24))*99.976))/$AO134</f>
        <v>23.997061095217777</v>
      </c>
      <c r="O134" s="21"/>
      <c r="P134" s="20">
        <f>(((INDEX(Sheet1!$C$5:$BD$195,MATCH($C134,Sheet1!$C$5:$C$195,0),17))*3.4121416)+((INDEX(Sheet1!$C$5:$BD$195,MATCH($C134,Sheet1!$C$5:$C$195,0),29))*99.976))/$AO134</f>
        <v>9.9544150880284441</v>
      </c>
      <c r="Q134" s="21"/>
      <c r="R134" s="20">
        <f>(((INDEX(Sheet1!$C$5:$BD$195,MATCH($C134,Sheet1!$C$5:$C$195,0),31))+(INDEX(Sheet1!$C$5:$BD$195,MATCH($C134,Sheet1!$C$5:$C$195,0),32)))*99.976)/$AO134</f>
        <v>0</v>
      </c>
      <c r="S134" s="21"/>
      <c r="T134" s="22">
        <f>(((INDEX(Sheet1!$C$5:$BD$195,MATCH($C134,Sheet1!$C$5:$C$195,0),19))+(INDEX(Sheet1!$C$5:$BD$195,MATCH($C134,Sheet1!$C$5:$C$195,0),20)))*3.4121416)/$AO134</f>
        <v>12.407744898428444</v>
      </c>
      <c r="U134" s="21"/>
      <c r="V134" s="20">
        <f>(((INDEX(Sheet1!$C$5:$BD$195,MATCH($C134,Sheet1!$C$5:$C$195,0),13))*3.4121416)+((INDEX(Sheet1!$C$5:$BD$195,MATCH($C134,Sheet1!$C$5:$C$195,0),25))*99.976))/$AO134</f>
        <v>13.261796358371557</v>
      </c>
      <c r="W134" s="21"/>
      <c r="X134" s="20">
        <f>(((INDEX(Sheet1!$C$5:$BD$195,MATCH($C134,Sheet1!$C$5:C$195,0),15))*3.4121416)+((INDEX(Sheet1!$C$5:$BD$195,MATCH($C134,Sheet1!$C$5:C$195,0),27))*99.976))/$AO134</f>
        <v>0</v>
      </c>
      <c r="Y134" s="21"/>
      <c r="Z134" s="20">
        <f>(((INDEX(Sheet1!$C$5:$BD$195,MATCH($C134,Sheet1!$C$5:C$195,0),14))*3.4121416)+((INDEX(Sheet1!$C$5:$BD$195,MATCH($C134,Sheet1!$C$5:C$195,0),26))*99.976))/$AO134</f>
        <v>0</v>
      </c>
      <c r="AA134" s="21"/>
      <c r="AB134" s="20">
        <f>(((INDEX(Sheet1!$C$5:$BD$195,MATCH($C134,Sheet1!$C$5:C$195,0),16))*3.4121416)+((INDEX(Sheet1!$C$5:$BD$195,MATCH($C134,Sheet1!$C$5:C$195,0),28))*99.976))/$AO134</f>
        <v>7.5237938560000002</v>
      </c>
      <c r="AC134" s="21"/>
      <c r="AD134" s="29">
        <v>0</v>
      </c>
      <c r="AE134" s="30"/>
      <c r="AF134" s="29">
        <v>0</v>
      </c>
      <c r="AG134" s="30"/>
      <c r="AH134" s="23"/>
      <c r="AI134" s="24"/>
      <c r="AJ134" s="23"/>
      <c r="AK134" s="46"/>
      <c r="AL134" s="22" t="str">
        <f t="shared" si="32"/>
        <v>No</v>
      </c>
      <c r="AM134" s="22" t="str">
        <f t="shared" si="33"/>
        <v>Yes</v>
      </c>
      <c r="AN134" s="32" t="str">
        <f>IF(COUNTA(D134:AG134)=0,"",IF(OR(COUNTBLANK(D134:AG134)&gt;0,AE134&gt;150,AG134&gt;150),"Fail","Pass"))</f>
        <v>Fail</v>
      </c>
      <c r="AO134" s="74">
        <f>Sheet3!F$2</f>
        <v>22500</v>
      </c>
      <c r="AP134" s="41"/>
      <c r="AQ134" s="41"/>
      <c r="AR134" s="43"/>
    </row>
    <row r="135" spans="1:44" s="28" customFormat="1" ht="25.5" customHeight="1" x14ac:dyDescent="0.25">
      <c r="A135" s="27"/>
      <c r="B135" s="78" t="s">
        <v>268</v>
      </c>
      <c r="C135" s="60" t="s">
        <v>216</v>
      </c>
      <c r="D135" s="22">
        <f>INDEX(Sheet1!$C$5:$BD$195,MATCH($C135,Sheet1!$C$5:$C$195,0),54)</f>
        <v>290.28100000000001</v>
      </c>
      <c r="E135" s="48"/>
      <c r="F135" s="20">
        <f>(INDEX(Sheet1!$C$5:$BD$195,MATCH($C135,Sheet1!$C$5:$C$195,0),18))/$AO135</f>
        <v>9.9569777777777784</v>
      </c>
      <c r="G135" s="21"/>
      <c r="H135" s="20">
        <f>(INDEX(Sheet1!$C$5:$BD$195,MATCH($C135,Sheet1!$C$5:$C$195,0),30))/$AO135</f>
        <v>0.11257911111111112</v>
      </c>
      <c r="I135" s="21"/>
      <c r="J135" s="20">
        <f t="shared" si="34"/>
        <v>45.229938380980265</v>
      </c>
      <c r="K135" s="21"/>
      <c r="L135" s="20">
        <f>(((INDEX(Sheet1!$C$5:$BD$195,MATCH($C135,Sheet1!$C$5:$C$195,0),11))*3.4121416)+((INDEX(Sheet1!$C$5:$BD$195,MATCH($C135,Sheet1!$C$5:$C$195,0),23))*99.976))/$AO135</f>
        <v>3.7320244599488079</v>
      </c>
      <c r="M135" s="21"/>
      <c r="N135" s="20">
        <f>(((INDEX(Sheet1!$C$5:$BD$195,MATCH($C135,Sheet1!$C$5:$C$195,0),12))*3.4121416)+((INDEX(Sheet1!$C$5:$BD$195,MATCH($C135,Sheet1!$C$5:$C$195,0),24))*99.976))/$AO135</f>
        <v>12.107112475857777</v>
      </c>
      <c r="O135" s="21"/>
      <c r="P135" s="20">
        <f>(((INDEX(Sheet1!$C$5:$BD$195,MATCH($C135,Sheet1!$C$5:$C$195,0),17))*3.4121416)+((INDEX(Sheet1!$C$5:$BD$195,MATCH($C135,Sheet1!$C$5:$C$195,0),29))*99.976))/$AO135</f>
        <v>9.9544150880284441</v>
      </c>
      <c r="Q135" s="21"/>
      <c r="R135" s="20">
        <f>(((INDEX(Sheet1!$C$5:$BD$195,MATCH($C135,Sheet1!$C$5:$C$195,0),31))+(INDEX(Sheet1!$C$5:$BD$195,MATCH($C135,Sheet1!$C$5:$C$195,0),32)))*99.976)/$AO135</f>
        <v>0</v>
      </c>
      <c r="S135" s="21"/>
      <c r="T135" s="22">
        <f>(((INDEX(Sheet1!$C$5:$BD$195,MATCH($C135,Sheet1!$C$5:$C$195,0),19))+(INDEX(Sheet1!$C$5:$BD$195,MATCH($C135,Sheet1!$C$5:$C$195,0),20)))*3.4121416)/$AO135</f>
        <v>12.407744898428444</v>
      </c>
      <c r="U135" s="21"/>
      <c r="V135" s="20">
        <f>(((INDEX(Sheet1!$C$5:$BD$195,MATCH($C135,Sheet1!$C$5:$C$195,0),13))*3.4121416)+((INDEX(Sheet1!$C$5:$BD$195,MATCH($C135,Sheet1!$C$5:$C$195,0),25))*99.976))/$AO135</f>
        <v>9.4612620538488876</v>
      </c>
      <c r="W135" s="21"/>
      <c r="X135" s="20">
        <f>(((INDEX(Sheet1!$C$5:$BD$195,MATCH($C135,Sheet1!$C$5:C$195,0),15))*3.4121416)+((INDEX(Sheet1!$C$5:$BD$195,MATCH($C135,Sheet1!$C$5:C$195,0),27))*99.976))/$AO135</f>
        <v>2.1403226876266666</v>
      </c>
      <c r="Y135" s="21"/>
      <c r="Z135" s="20">
        <f>(((INDEX(Sheet1!$C$5:$BD$195,MATCH($C135,Sheet1!$C$5:C$195,0),14))*3.4121416)+((INDEX(Sheet1!$C$5:$BD$195,MATCH($C135,Sheet1!$C$5:C$195,0),26))*99.976))/$AO135</f>
        <v>0.31091889211413337</v>
      </c>
      <c r="AA135" s="21"/>
      <c r="AB135" s="20">
        <f>(((INDEX(Sheet1!$C$5:$BD$195,MATCH($C135,Sheet1!$C$5:C$195,0),16))*3.4121416)+((INDEX(Sheet1!$C$5:$BD$195,MATCH($C135,Sheet1!$C$5:C$195,0),28))*99.976))/$AO135</f>
        <v>7.5238827235555545</v>
      </c>
      <c r="AC135" s="21"/>
      <c r="AD135" s="29">
        <v>0</v>
      </c>
      <c r="AE135" s="30"/>
      <c r="AF135" s="29">
        <v>0</v>
      </c>
      <c r="AG135" s="30"/>
      <c r="AH135" s="23"/>
      <c r="AI135" s="24"/>
      <c r="AJ135" s="23"/>
      <c r="AK135" s="46"/>
      <c r="AL135" s="22" t="str">
        <f t="shared" si="32"/>
        <v>No</v>
      </c>
      <c r="AM135" s="22" t="str">
        <f t="shared" si="33"/>
        <v>Yes</v>
      </c>
      <c r="AN135" s="32" t="str">
        <f>IF((AL135=AM135),(IF(AND(AI135&gt;(-0.5%*D$5),AI135&lt;(0.5%*D$5),AE135&lt;=150,AG135&lt;=150,(COUNTBLANK(D135:AK135)=0)),"Pass","Fail")),IF(COUNTA(D135:AK135)=0,"","Fail"))</f>
        <v>Fail</v>
      </c>
      <c r="AO135" s="74">
        <f>Sheet3!F$2</f>
        <v>22500</v>
      </c>
      <c r="AP135" s="41"/>
      <c r="AQ135" s="41"/>
      <c r="AR135" s="40"/>
    </row>
    <row r="136" spans="1:44" s="3" customFormat="1" ht="25.5" customHeight="1" x14ac:dyDescent="0.25">
      <c r="A136" s="9"/>
      <c r="B136" s="78" t="s">
        <v>268</v>
      </c>
      <c r="C136" s="17" t="s">
        <v>163</v>
      </c>
      <c r="D136" s="22">
        <f>INDEX(Sheet1!$C$5:$BD$195,MATCH($C136,Sheet1!$C$5:$C$195,0),54)</f>
        <v>337.63600000000002</v>
      </c>
      <c r="E136" s="48"/>
      <c r="F136" s="20">
        <f>(INDEX(Sheet1!$C$5:$BD$195,MATCH($C136,Sheet1!$C$5:$C$195,0),18))/$AO136</f>
        <v>13.700355555555555</v>
      </c>
      <c r="G136" s="21"/>
      <c r="H136" s="20">
        <f>(INDEX(Sheet1!$C$5:$BD$195,MATCH($C136,Sheet1!$C$5:$C$195,0),30))/$AO136</f>
        <v>0.10848888888888888</v>
      </c>
      <c r="I136" s="21"/>
      <c r="J136" s="20">
        <f t="shared" si="34"/>
        <v>57.593792786236442</v>
      </c>
      <c r="K136" s="21"/>
      <c r="L136" s="20">
        <f>(((INDEX(Sheet1!$C$5:$BD$195,MATCH($C136,Sheet1!$C$5:$C$195,0),11))*3.4121416)+((INDEX(Sheet1!$C$5:$BD$195,MATCH($C136,Sheet1!$C$5:$C$195,0),23))*99.976))/$AO136</f>
        <v>21.993906499911109</v>
      </c>
      <c r="M136" s="21"/>
      <c r="N136" s="20">
        <f>(((INDEX(Sheet1!$C$5:$BD$195,MATCH($C136,Sheet1!$C$5:$C$195,0),12))*3.4121416)+((INDEX(Sheet1!$C$5:$BD$195,MATCH($C136,Sheet1!$C$5:$C$195,0),24))*99.976))/$AO136</f>
        <v>4.6083777846648886</v>
      </c>
      <c r="O136" s="21"/>
      <c r="P136" s="20">
        <f>(((INDEX(Sheet1!$C$5:$BD$195,MATCH($C136,Sheet1!$C$5:$C$195,0),17))*3.4121416)+((INDEX(Sheet1!$C$5:$BD$195,MATCH($C136,Sheet1!$C$5:$C$195,0),29))*99.976))/$AO136</f>
        <v>9.9452402183928879</v>
      </c>
      <c r="Q136" s="21"/>
      <c r="R136" s="20">
        <f>(((INDEX(Sheet1!$C$5:$BD$195,MATCH($C136,Sheet1!$C$5:$C$195,0),31))+(INDEX(Sheet1!$C$5:$BD$195,MATCH($C136,Sheet1!$C$5:$C$195,0),32)))*99.976)/$AO136</f>
        <v>0</v>
      </c>
      <c r="S136" s="21"/>
      <c r="T136" s="22">
        <f>(((INDEX(Sheet1!$C$5:$BD$195,MATCH($C136,Sheet1!$C$5:$C$195,0),19))+(INDEX(Sheet1!$C$5:$BD$195,MATCH($C136,Sheet1!$C$5:$C$195,0),20)))*3.4121416)/$AO136</f>
        <v>12.407744898428444</v>
      </c>
      <c r="U136" s="21"/>
      <c r="V136" s="20">
        <f>(((INDEX(Sheet1!$C$5:$BD$195,MATCH($C136,Sheet1!$C$5:$C$195,0),13))*3.4121416)+((INDEX(Sheet1!$C$5:$BD$195,MATCH($C136,Sheet1!$C$5:$C$195,0),25))*99.976))/$AO136</f>
        <v>10.199983127711999</v>
      </c>
      <c r="W136" s="21"/>
      <c r="X136" s="20">
        <f>(((INDEX(Sheet1!$C$5:$BD$195,MATCH($C136,Sheet1!$C$5:C$195,0),15))*3.4121416)+((INDEX(Sheet1!$C$5:$BD$195,MATCH($C136,Sheet1!$C$5:C$195,0),27))*99.976))/$AO136</f>
        <v>0</v>
      </c>
      <c r="Y136" s="21"/>
      <c r="Z136" s="20">
        <f>(((INDEX(Sheet1!$C$5:$BD$195,MATCH($C136,Sheet1!$C$5:C$195,0),14))*3.4121416)+((INDEX(Sheet1!$C$5:$BD$195,MATCH($C136,Sheet1!$C$5:C$195,0),26))*99.976))/$AO136</f>
        <v>0</v>
      </c>
      <c r="AA136" s="21"/>
      <c r="AB136" s="20">
        <f>(((INDEX(Sheet1!$C$5:$BD$195,MATCH($C136,Sheet1!$C$5:C$195,0),16))*3.4121416)+((INDEX(Sheet1!$C$5:$BD$195,MATCH($C136,Sheet1!$C$5:C$195,0),28))*99.976))/$AO136</f>
        <v>10.846285155555556</v>
      </c>
      <c r="AC136" s="21"/>
      <c r="AD136" s="29">
        <v>0</v>
      </c>
      <c r="AE136" s="30"/>
      <c r="AF136" s="29">
        <v>0</v>
      </c>
      <c r="AG136" s="30"/>
      <c r="AH136" s="23"/>
      <c r="AI136" s="24"/>
      <c r="AJ136" s="23"/>
      <c r="AK136" s="46"/>
      <c r="AL136" s="22" t="str">
        <f t="shared" si="32"/>
        <v>No</v>
      </c>
      <c r="AM136" s="22" t="str">
        <f t="shared" si="33"/>
        <v>Yes</v>
      </c>
      <c r="AN136" s="32" t="str">
        <f>IF(COUNTA(D136:AG136)=0,"",IF(OR(COUNTBLANK(D136:AG136)&gt;0,AE136&gt;150,AG136&gt;150),"Fail","Pass"))</f>
        <v>Fail</v>
      </c>
      <c r="AO136" s="74">
        <f>Sheet3!F$2</f>
        <v>22500</v>
      </c>
      <c r="AP136" s="41"/>
      <c r="AQ136" s="41"/>
      <c r="AR136" s="43"/>
    </row>
    <row r="137" spans="1:44" s="28" customFormat="1" ht="25.5" customHeight="1" x14ac:dyDescent="0.25">
      <c r="A137" s="27"/>
      <c r="B137" s="78" t="s">
        <v>268</v>
      </c>
      <c r="C137" s="60" t="s">
        <v>215</v>
      </c>
      <c r="D137" s="22">
        <f>INDEX(Sheet1!$C$5:$BD$195,MATCH($C137,Sheet1!$C$5:$C$195,0),54)</f>
        <v>227.82</v>
      </c>
      <c r="E137" s="48"/>
      <c r="F137" s="20">
        <f>(INDEX(Sheet1!$C$5:$BD$195,MATCH($C137,Sheet1!$C$5:$C$195,0),18))/$AO137</f>
        <v>5.7140444444444443</v>
      </c>
      <c r="G137" s="21"/>
      <c r="H137" s="20">
        <f>(INDEX(Sheet1!$C$5:$BD$195,MATCH($C137,Sheet1!$C$5:$C$195,0),30))/$AO137</f>
        <v>0.4295875555555555</v>
      </c>
      <c r="I137" s="21"/>
      <c r="J137" s="20">
        <f t="shared" si="34"/>
        <v>62.445601959445021</v>
      </c>
      <c r="K137" s="21"/>
      <c r="L137" s="20">
        <f>(((INDEX(Sheet1!$C$5:$BD$195,MATCH($C137,Sheet1!$C$5:$C$195,0),11))*3.4121416)+((INDEX(Sheet1!$C$5:$BD$195,MATCH($C137,Sheet1!$C$5:$C$195,0),23))*99.976))/$AO137</f>
        <v>32.108355837796232</v>
      </c>
      <c r="M137" s="21"/>
      <c r="N137" s="20">
        <f>(((INDEX(Sheet1!$C$5:$BD$195,MATCH($C137,Sheet1!$C$5:$C$195,0),12))*3.4121416)+((INDEX(Sheet1!$C$5:$BD$195,MATCH($C137,Sheet1!$C$5:$C$195,0),24))*99.976))/$AO137</f>
        <v>2.2652070701866664</v>
      </c>
      <c r="O137" s="21"/>
      <c r="P137" s="20">
        <f>(((INDEX(Sheet1!$C$5:$BD$195,MATCH($C137,Sheet1!$C$5:$C$195,0),17))*3.4121416)+((INDEX(Sheet1!$C$5:$BD$195,MATCH($C137,Sheet1!$C$5:$C$195,0),29))*99.976))/$AO137</f>
        <v>9.9452402183928879</v>
      </c>
      <c r="Q137" s="21"/>
      <c r="R137" s="20">
        <f>(((INDEX(Sheet1!$C$5:$BD$195,MATCH($C137,Sheet1!$C$5:$C$195,0),31))+(INDEX(Sheet1!$C$5:$BD$195,MATCH($C137,Sheet1!$C$5:$C$195,0),32)))*99.976)/$AO137</f>
        <v>0</v>
      </c>
      <c r="S137" s="21"/>
      <c r="T137" s="22">
        <f>(((INDEX(Sheet1!$C$5:$BD$195,MATCH($C137,Sheet1!$C$5:$C$195,0),19))+(INDEX(Sheet1!$C$5:$BD$195,MATCH($C137,Sheet1!$C$5:$C$195,0),20)))*3.4121416)/$AO137</f>
        <v>12.407744898428444</v>
      </c>
      <c r="U137" s="21"/>
      <c r="V137" s="20">
        <f>(((INDEX(Sheet1!$C$5:$BD$195,MATCH($C137,Sheet1!$C$5:$C$195,0),13))*3.4121416)+((INDEX(Sheet1!$C$5:$BD$195,MATCH($C137,Sheet1!$C$5:$C$195,0),25))*99.976))/$AO137</f>
        <v>6.3074878158008882</v>
      </c>
      <c r="W137" s="21"/>
      <c r="X137" s="20">
        <f>(((INDEX(Sheet1!$C$5:$BD$195,MATCH($C137,Sheet1!$C$5:C$195,0),15))*3.4121416)+((INDEX(Sheet1!$C$5:$BD$195,MATCH($C137,Sheet1!$C$5:C$195,0),27))*99.976))/$AO137</f>
        <v>0.90424178811804445</v>
      </c>
      <c r="Y137" s="21"/>
      <c r="Z137" s="20">
        <f>(((INDEX(Sheet1!$C$5:$BD$195,MATCH($C137,Sheet1!$C$5:C$195,0),14))*3.4121416)+((INDEX(Sheet1!$C$5:$BD$195,MATCH($C137,Sheet1!$C$5:C$195,0),26))*99.976))/$AO137</f>
        <v>6.8739639816960005E-2</v>
      </c>
      <c r="AA137" s="21"/>
      <c r="AB137" s="20">
        <f>(((INDEX(Sheet1!$C$5:$BD$195,MATCH($C137,Sheet1!$C$5:C$195,0),16))*3.4121416)+((INDEX(Sheet1!$C$5:$BD$195,MATCH($C137,Sheet1!$C$5:C$195,0),28))*99.976))/$AO137</f>
        <v>10.846329589333335</v>
      </c>
      <c r="AC137" s="21"/>
      <c r="AD137" s="29">
        <v>0</v>
      </c>
      <c r="AE137" s="30"/>
      <c r="AF137" s="29">
        <v>0</v>
      </c>
      <c r="AG137" s="30"/>
      <c r="AH137" s="23"/>
      <c r="AI137" s="24"/>
      <c r="AJ137" s="23"/>
      <c r="AK137" s="46"/>
      <c r="AL137" s="22" t="str">
        <f t="shared" si="32"/>
        <v>No</v>
      </c>
      <c r="AM137" s="22" t="str">
        <f t="shared" si="33"/>
        <v>Yes</v>
      </c>
      <c r="AN137" s="32" t="str">
        <f>IF((AL137=AM137),(IF(AND(AI137&gt;(-0.5%*D$5),AI137&lt;(0.5%*D$5),AE137&lt;=150,AG137&lt;=150,(COUNTBLANK(D137:AK137)=0)),"Pass","Fail")),IF(COUNTA(D137:AK137)=0,"","Fail"))</f>
        <v>Fail</v>
      </c>
      <c r="AO137" s="74">
        <f>Sheet3!F$2</f>
        <v>22500</v>
      </c>
      <c r="AP137" s="41"/>
      <c r="AQ137" s="41"/>
      <c r="AR137" s="40"/>
    </row>
    <row r="138" spans="1:44" s="3" customFormat="1" ht="25.5" customHeight="1" x14ac:dyDescent="0.25">
      <c r="A138" s="9"/>
      <c r="B138" s="78" t="s">
        <v>268</v>
      </c>
      <c r="C138" s="17" t="s">
        <v>164</v>
      </c>
      <c r="D138" s="22">
        <f>INDEX(Sheet1!$C$5:$BD$195,MATCH($C138,Sheet1!$C$5:$C$195,0),54)</f>
        <v>255.49799999999999</v>
      </c>
      <c r="E138" s="48"/>
      <c r="F138" s="20">
        <f>(INDEX(Sheet1!$C$5:$BD$195,MATCH($C138,Sheet1!$C$5:$C$195,0),18))/$AO138</f>
        <v>9.023244444444444</v>
      </c>
      <c r="G138" s="21"/>
      <c r="H138" s="20">
        <f>(INDEX(Sheet1!$C$5:$BD$195,MATCH($C138,Sheet1!$C$5:$C$195,0),30))/$AO138</f>
        <v>9.0031111111111117E-2</v>
      </c>
      <c r="I138" s="21"/>
      <c r="J138" s="20">
        <f t="shared" si="34"/>
        <v>39.789492605080888</v>
      </c>
      <c r="K138" s="21"/>
      <c r="L138" s="20">
        <f>(((INDEX(Sheet1!$C$5:$BD$195,MATCH($C138,Sheet1!$C$5:$C$195,0),11))*3.4121416)+((INDEX(Sheet1!$C$5:$BD$195,MATCH($C138,Sheet1!$C$5:$C$195,0),23))*99.976))/$AO138</f>
        <v>3.2244131517048888</v>
      </c>
      <c r="M138" s="21"/>
      <c r="N138" s="20">
        <f>(((INDEX(Sheet1!$C$5:$BD$195,MATCH($C138,Sheet1!$C$5:$C$195,0),12))*3.4121416)+((INDEX(Sheet1!$C$5:$BD$195,MATCH($C138,Sheet1!$C$5:$C$195,0),24))*99.976))/$AO138</f>
        <v>7.5217401081137769</v>
      </c>
      <c r="O138" s="21"/>
      <c r="P138" s="20">
        <f>(((INDEX(Sheet1!$C$5:$BD$195,MATCH($C138,Sheet1!$C$5:$C$195,0),17))*3.4121416)+((INDEX(Sheet1!$C$5:$BD$195,MATCH($C138,Sheet1!$C$5:$C$195,0),29))*99.976))/$AO138</f>
        <v>9.8424058531057792</v>
      </c>
      <c r="Q138" s="21"/>
      <c r="R138" s="20">
        <f>(((INDEX(Sheet1!$C$5:$BD$195,MATCH($C138,Sheet1!$C$5:$C$195,0),31))+(INDEX(Sheet1!$C$5:$BD$195,MATCH($C138,Sheet1!$C$5:$C$195,0),32)))*99.976)/$AO138</f>
        <v>0</v>
      </c>
      <c r="S138" s="21"/>
      <c r="T138" s="22">
        <f>(((INDEX(Sheet1!$C$5:$BD$195,MATCH($C138,Sheet1!$C$5:$C$195,0),19))+(INDEX(Sheet1!$C$5:$BD$195,MATCH($C138,Sheet1!$C$5:$C$195,0),20)))*3.4121416)/$AO138</f>
        <v>12.407744898428444</v>
      </c>
      <c r="U138" s="21"/>
      <c r="V138" s="20">
        <f>(((INDEX(Sheet1!$C$5:$BD$195,MATCH($C138,Sheet1!$C$5:$C$195,0),13))*3.4121416)+((INDEX(Sheet1!$C$5:$BD$195,MATCH($C138,Sheet1!$C$5:$C$195,0),25))*99.976))/$AO138</f>
        <v>10.199983127711999</v>
      </c>
      <c r="W138" s="21"/>
      <c r="X138" s="20">
        <f>(((INDEX(Sheet1!$C$5:$BD$195,MATCH($C138,Sheet1!$C$5:C$195,0),15))*3.4121416)+((INDEX(Sheet1!$C$5:$BD$195,MATCH($C138,Sheet1!$C$5:C$195,0),27))*99.976))/$AO138</f>
        <v>0</v>
      </c>
      <c r="Y138" s="21"/>
      <c r="Z138" s="20">
        <f>(((INDEX(Sheet1!$C$5:$BD$195,MATCH($C138,Sheet1!$C$5:C$195,0),14))*3.4121416)+((INDEX(Sheet1!$C$5:$BD$195,MATCH($C138,Sheet1!$C$5:C$195,0),26))*99.976))/$AO138</f>
        <v>0</v>
      </c>
      <c r="AA138" s="21"/>
      <c r="AB138" s="20">
        <f>(((INDEX(Sheet1!$C$5:$BD$195,MATCH($C138,Sheet1!$C$5:C$195,0),16))*3.4121416)+((INDEX(Sheet1!$C$5:$BD$195,MATCH($C138,Sheet1!$C$5:C$195,0),28))*99.976))/$AO138</f>
        <v>9.0009503644444457</v>
      </c>
      <c r="AC138" s="21"/>
      <c r="AD138" s="29">
        <v>0</v>
      </c>
      <c r="AE138" s="30"/>
      <c r="AF138" s="29">
        <v>0</v>
      </c>
      <c r="AG138" s="30"/>
      <c r="AH138" s="23"/>
      <c r="AI138" s="24"/>
      <c r="AJ138" s="23"/>
      <c r="AK138" s="46"/>
      <c r="AL138" s="22" t="str">
        <f t="shared" si="32"/>
        <v>No</v>
      </c>
      <c r="AM138" s="22" t="str">
        <f t="shared" si="33"/>
        <v>Yes</v>
      </c>
      <c r="AN138" s="32" t="str">
        <f>IF(COUNTA(D138:AG138)=0,"",IF(OR(COUNTBLANK(D138:AG138)&gt;0,AE138&gt;150,AG138&gt;150),"Fail","Pass"))</f>
        <v>Fail</v>
      </c>
      <c r="AO138" s="74">
        <f>Sheet3!F$2</f>
        <v>22500</v>
      </c>
      <c r="AP138" s="41"/>
      <c r="AQ138" s="41"/>
      <c r="AR138" s="43"/>
    </row>
    <row r="139" spans="1:44" s="3" customFormat="1" ht="25.5" customHeight="1" x14ac:dyDescent="0.25">
      <c r="A139" s="9"/>
      <c r="B139" s="78" t="s">
        <v>268</v>
      </c>
      <c r="C139" s="60" t="s">
        <v>217</v>
      </c>
      <c r="D139" s="22">
        <f>INDEX(Sheet1!$C$5:$BD$195,MATCH($C139,Sheet1!$C$5:$C$195,0),54)</f>
        <v>196.01900000000001</v>
      </c>
      <c r="E139" s="48"/>
      <c r="F139" s="20">
        <f>(INDEX(Sheet1!$C$5:$BD$195,MATCH($C139,Sheet1!$C$5:$C$195,0),18))/$AO139</f>
        <v>6.2341333333333333</v>
      </c>
      <c r="G139" s="21"/>
      <c r="H139" s="20">
        <f>(INDEX(Sheet1!$C$5:$BD$195,MATCH($C139,Sheet1!$C$5:$C$195,0),30))/$AO139</f>
        <v>0.15516666666666667</v>
      </c>
      <c r="I139" s="21"/>
      <c r="J139" s="20">
        <f t="shared" si="34"/>
        <v>36.784641975451379</v>
      </c>
      <c r="K139" s="21"/>
      <c r="L139" s="20">
        <f>(((INDEX(Sheet1!$C$5:$BD$195,MATCH($C139,Sheet1!$C$5:$C$195,0),11))*3.4121416)+((INDEX(Sheet1!$C$5:$BD$195,MATCH($C139,Sheet1!$C$5:$C$195,0),23))*99.976))/$AO139</f>
        <v>6.5132143311643675</v>
      </c>
      <c r="M139" s="21"/>
      <c r="N139" s="20">
        <f>(((INDEX(Sheet1!$C$5:$BD$195,MATCH($C139,Sheet1!$C$5:$C$195,0),12))*3.4121416)+((INDEX(Sheet1!$C$5:$BD$195,MATCH($C139,Sheet1!$C$5:$C$195,0),24))*99.976))/$AO139</f>
        <v>3.9602680266240005</v>
      </c>
      <c r="O139" s="21"/>
      <c r="P139" s="20">
        <f>(((INDEX(Sheet1!$C$5:$BD$195,MATCH($C139,Sheet1!$C$5:$C$195,0),17))*3.4121416)+((INDEX(Sheet1!$C$5:$BD$195,MATCH($C139,Sheet1!$C$5:$C$195,0),29))*99.976))/$AO139</f>
        <v>9.8424058531057792</v>
      </c>
      <c r="Q139" s="21"/>
      <c r="R139" s="20">
        <f>(((INDEX(Sheet1!$C$5:$BD$195,MATCH($C139,Sheet1!$C$5:$C$195,0),31))+(INDEX(Sheet1!$C$5:$BD$195,MATCH($C139,Sheet1!$C$5:$C$195,0),32)))*99.976)/$AO139</f>
        <v>0</v>
      </c>
      <c r="S139" s="21"/>
      <c r="T139" s="22">
        <f>(((INDEX(Sheet1!$C$5:$BD$195,MATCH($C139,Sheet1!$C$5:$C$195,0),19))+(INDEX(Sheet1!$C$5:$BD$195,MATCH($C139,Sheet1!$C$5:$C$195,0),20)))*3.4121416)/$AO139</f>
        <v>12.407744898428444</v>
      </c>
      <c r="U139" s="21"/>
      <c r="V139" s="20">
        <f>(((INDEX(Sheet1!$C$5:$BD$195,MATCH($C139,Sheet1!$C$5:$C$195,0),13))*3.4121416)+((INDEX(Sheet1!$C$5:$BD$195,MATCH($C139,Sheet1!$C$5:$C$195,0),25))*99.976))/$AO139</f>
        <v>6.3074878158008882</v>
      </c>
      <c r="W139" s="21"/>
      <c r="X139" s="20">
        <f>(((INDEX(Sheet1!$C$5:$BD$195,MATCH($C139,Sheet1!$C$5:C$195,0),15))*3.4121416)+((INDEX(Sheet1!$C$5:$BD$195,MATCH($C139,Sheet1!$C$5:C$195,0),27))*99.976))/$AO139</f>
        <v>1.11986487312</v>
      </c>
      <c r="Y139" s="21"/>
      <c r="Z139" s="20">
        <f>(((INDEX(Sheet1!$C$5:$BD$195,MATCH($C139,Sheet1!$C$5:C$195,0),14))*3.4121416)+((INDEX(Sheet1!$C$5:$BD$195,MATCH($C139,Sheet1!$C$5:C$195,0),26))*99.976))/$AO139</f>
        <v>4.0450711191893335E-2</v>
      </c>
      <c r="AA139" s="21"/>
      <c r="AB139" s="20">
        <f>(((INDEX(Sheet1!$C$5:$BD$195,MATCH($C139,Sheet1!$C$5:C$195,0),16))*3.4121416)+((INDEX(Sheet1!$C$5:$BD$195,MATCH($C139,Sheet1!$C$5:C$195,0),28))*99.976))/$AO139</f>
        <v>9.0009503644444457</v>
      </c>
      <c r="AC139" s="21"/>
      <c r="AD139" s="29">
        <v>0</v>
      </c>
      <c r="AE139" s="30"/>
      <c r="AF139" s="29">
        <v>0</v>
      </c>
      <c r="AG139" s="30"/>
      <c r="AH139" s="23"/>
      <c r="AI139" s="24"/>
      <c r="AJ139" s="23"/>
      <c r="AK139" s="46"/>
      <c r="AL139" s="22"/>
      <c r="AM139" s="22"/>
      <c r="AN139" s="45" t="str">
        <f>IF(COUNTA(D139:AG139)=0,"",IF(OR(COUNTBLANK(D139:AG139)&gt;0,AE139&gt;150,AG139&gt;150),"Fail","Pass"))</f>
        <v>Fail</v>
      </c>
      <c r="AO139" s="74">
        <f>Sheet3!F$2</f>
        <v>22500</v>
      </c>
      <c r="AP139" s="41"/>
      <c r="AQ139" s="41"/>
      <c r="AR139" s="43"/>
    </row>
    <row r="140" spans="1:44" s="3" customFormat="1" ht="30" hidden="1" customHeight="1" x14ac:dyDescent="0.25">
      <c r="A140" s="9"/>
      <c r="B140" s="35"/>
      <c r="C140" s="59" t="s">
        <v>101</v>
      </c>
      <c r="D140" s="22"/>
      <c r="E140" s="48"/>
      <c r="F140" s="20"/>
      <c r="G140" s="21"/>
      <c r="H140" s="20"/>
      <c r="I140" s="21"/>
      <c r="J140" s="20"/>
      <c r="K140" s="21"/>
      <c r="L140" s="20"/>
      <c r="M140" s="21"/>
      <c r="N140" s="20"/>
      <c r="O140" s="21"/>
      <c r="P140" s="20"/>
      <c r="Q140" s="21"/>
      <c r="R140" s="20"/>
      <c r="S140" s="21"/>
      <c r="T140" s="22"/>
      <c r="U140" s="21"/>
      <c r="V140" s="20"/>
      <c r="W140" s="21"/>
      <c r="X140" s="20"/>
      <c r="Y140" s="21"/>
      <c r="Z140" s="20"/>
      <c r="AA140" s="21"/>
      <c r="AB140" s="20"/>
      <c r="AC140" s="21"/>
      <c r="AD140" s="29"/>
      <c r="AE140" s="30"/>
      <c r="AF140" s="29">
        <v>0</v>
      </c>
      <c r="AG140" s="30"/>
      <c r="AH140" s="23"/>
      <c r="AI140" s="24"/>
      <c r="AJ140" s="23"/>
      <c r="AK140" s="46"/>
      <c r="AL140" s="22"/>
      <c r="AM140" s="22"/>
      <c r="AN140" s="45"/>
      <c r="AO140" s="74">
        <f>Sheet3!F$2</f>
        <v>22500</v>
      </c>
      <c r="AP140" s="41"/>
      <c r="AQ140" s="41"/>
      <c r="AR140" s="43"/>
    </row>
    <row r="141" spans="1:44" s="28" customFormat="1" ht="25.5" hidden="1" customHeight="1" x14ac:dyDescent="0.25">
      <c r="A141" s="27"/>
      <c r="B141" s="78" t="s">
        <v>219</v>
      </c>
      <c r="C141" s="57" t="s">
        <v>264</v>
      </c>
      <c r="D141" s="22" t="e">
        <f>INDEX(Sheet1!$C$5:$BD$195,MATCH($C141,Sheet1!$C$5:$C$195,0),54)</f>
        <v>#N/A</v>
      </c>
      <c r="E141" s="48"/>
      <c r="F141" s="20" t="e">
        <f>(INDEX(Sheet1!$C$5:$BD$195,MATCH($C141,Sheet1!$C$5:$C$195,0),18))/$AO141</f>
        <v>#N/A</v>
      </c>
      <c r="G141" s="21"/>
      <c r="H141" s="20" t="e">
        <f>(INDEX(Sheet1!$C$5:$BD$195,MATCH($C141,Sheet1!$C$5:$C$195,0),30))/$AO141</f>
        <v>#N/A</v>
      </c>
      <c r="I141" s="21"/>
      <c r="J141" s="20" t="e">
        <f t="shared" ref="J141" si="35">SUM(L141,N141,P141,V141,X141,Z141,AB141)</f>
        <v>#N/A</v>
      </c>
      <c r="K141" s="21"/>
      <c r="L141" s="20" t="e">
        <f>(((INDEX(Sheet1!$C$5:$BD$195,MATCH($C141,Sheet1!$C$5:$C$195,0),11))*3.4121416)+((INDEX(Sheet1!$C$5:$BD$195,MATCH($C141,Sheet1!$C$5:$C$195,0),23))*99.976))/$AO141</f>
        <v>#N/A</v>
      </c>
      <c r="M141" s="21"/>
      <c r="N141" s="20" t="e">
        <f>(((INDEX(Sheet1!$C$5:$BD$195,MATCH($C141,Sheet1!$C$5:$C$195,0),12))*3.4121416)+((INDEX(Sheet1!$C$5:$BD$195,MATCH($C141,Sheet1!$C$5:$C$195,0),24))*99.976))/$AO141</f>
        <v>#N/A</v>
      </c>
      <c r="O141" s="21"/>
      <c r="P141" s="20" t="e">
        <f>(((INDEX(Sheet1!$C$5:$BD$195,MATCH($C141,Sheet1!$C$5:$C$195,0),17))*3.4121416)+((INDEX(Sheet1!$C$5:$BD$195,MATCH($C141,Sheet1!$C$5:$C$195,0),29))*99.976))/$AO141</f>
        <v>#N/A</v>
      </c>
      <c r="Q141" s="21"/>
      <c r="R141" s="20" t="e">
        <f>(((INDEX(Sheet1!$C$5:$BD$195,MATCH($C141,Sheet1!$C$5:$C$195,0),31))+(INDEX(Sheet1!$C$5:$BD$195,MATCH($C141,Sheet1!$C$5:$C$195,0),32)))*99.976)/$AO141</f>
        <v>#N/A</v>
      </c>
      <c r="S141" s="21"/>
      <c r="T141" s="22" t="e">
        <f>(((INDEX(Sheet1!$C$5:$BD$195,MATCH($C141,Sheet1!$C$5:$C$195,0),19))+(INDEX(Sheet1!$C$5:$BD$195,MATCH($C141,Sheet1!$C$5:$C$195,0),20)))*3.4121416)/$AO141</f>
        <v>#N/A</v>
      </c>
      <c r="U141" s="21"/>
      <c r="V141" s="20" t="e">
        <f>(((INDEX(Sheet1!$C$5:$BD$195,MATCH($C141,Sheet1!$C$5:$C$195,0),13))*3.4121416)+((INDEX(Sheet1!$C$5:$BD$195,MATCH($C141,Sheet1!$C$5:$C$195,0),25))*99.976))/$AO141</f>
        <v>#N/A</v>
      </c>
      <c r="W141" s="21"/>
      <c r="X141" s="20" t="e">
        <f>(((INDEX(Sheet1!$C$5:$BD$195,MATCH($C141,Sheet1!$C$5:C$195,0),15))*3.4121416)+((INDEX(Sheet1!$C$5:$BD$195,MATCH($C141,Sheet1!$C$5:C$195,0),27))*99.976))/$AO141</f>
        <v>#N/A</v>
      </c>
      <c r="Y141" s="21"/>
      <c r="Z141" s="20" t="e">
        <f>(((INDEX(Sheet1!$C$5:$BD$195,MATCH($C141,Sheet1!$C$5:C$195,0),14))*3.4121416)+((INDEX(Sheet1!$C$5:$BD$195,MATCH($C141,Sheet1!$C$5:C$195,0),26))*99.976))/$AO141</f>
        <v>#N/A</v>
      </c>
      <c r="AA141" s="21"/>
      <c r="AB141" s="20" t="e">
        <f>(((INDEX(Sheet1!$C$5:$BD$195,MATCH($C141,Sheet1!$C$5:C$195,0),16))*3.4121416)+((INDEX(Sheet1!$C$5:$BD$195,MATCH($C141,Sheet1!$C$5:C$195,0),28))*99.976))/$AO141</f>
        <v>#N/A</v>
      </c>
      <c r="AC141" s="21"/>
      <c r="AD141" s="29">
        <v>0</v>
      </c>
      <c r="AE141" s="30"/>
      <c r="AF141" s="29">
        <v>0</v>
      </c>
      <c r="AG141" s="30"/>
      <c r="AH141" s="23"/>
      <c r="AI141" s="24"/>
      <c r="AJ141" s="23"/>
      <c r="AK141" s="46"/>
      <c r="AL141" s="22" t="str">
        <f>IF(AND(AH141&gt;0,AI141&gt;0), "Yes", "No")</f>
        <v>No</v>
      </c>
      <c r="AM141" s="22" t="str">
        <f t="shared" ref="AM141" si="36">IF(AND(AH141&lt;0,AI141&lt;0), "No", "Yes")</f>
        <v>Yes</v>
      </c>
      <c r="AN141" s="45" t="str">
        <f>IF(COUNTA(D141:AG141)=0,"",IF(OR(COUNTBLANK(D141:AG141)&gt;0,AE141&gt;150,AG141&gt;150),"Fail","Pass"))</f>
        <v>Fail</v>
      </c>
      <c r="AO141" s="74">
        <v>5500</v>
      </c>
      <c r="AP141" s="41"/>
      <c r="AQ141" s="41"/>
      <c r="AR141" s="40"/>
    </row>
    <row r="142" spans="1:44" s="28" customFormat="1" ht="25.5" hidden="1" customHeight="1" x14ac:dyDescent="0.25">
      <c r="A142" s="27"/>
      <c r="B142" s="78" t="s">
        <v>219</v>
      </c>
      <c r="C142" s="58" t="s">
        <v>102</v>
      </c>
      <c r="D142" s="22" t="e">
        <f>INDEX(Sheet1!$C$5:$BD$195,MATCH($C142,Sheet1!$C$5:$C$195,0),54)</f>
        <v>#N/A</v>
      </c>
      <c r="E142" s="48"/>
      <c r="F142" s="20" t="e">
        <f>(INDEX(Sheet1!$C$5:$BD$195,MATCH($C142,Sheet1!$C$5:$C$195,0),18))/$AO142</f>
        <v>#N/A</v>
      </c>
      <c r="G142" s="21"/>
      <c r="H142" s="20" t="e">
        <f>(INDEX(Sheet1!$C$5:$BD$195,MATCH($C142,Sheet1!$C$5:$C$195,0),30))/$AO142</f>
        <v>#N/A</v>
      </c>
      <c r="I142" s="21"/>
      <c r="J142" s="20" t="e">
        <f t="shared" si="34"/>
        <v>#N/A</v>
      </c>
      <c r="K142" s="21"/>
      <c r="L142" s="20" t="e">
        <f>(((INDEX(Sheet1!$C$5:$BD$195,MATCH($C142,Sheet1!$C$5:$C$195,0),11))*3.4121416)+((INDEX(Sheet1!$C$5:$BD$195,MATCH($C142,Sheet1!$C$5:$C$195,0),23))*99.976))/$AO142</f>
        <v>#N/A</v>
      </c>
      <c r="M142" s="21"/>
      <c r="N142" s="20" t="e">
        <f>(((INDEX(Sheet1!$C$5:$BD$195,MATCH($C142,Sheet1!$C$5:$C$195,0),12))*3.4121416)+((INDEX(Sheet1!$C$5:$BD$195,MATCH($C142,Sheet1!$C$5:$C$195,0),24))*99.976))/$AO142</f>
        <v>#N/A</v>
      </c>
      <c r="O142" s="21"/>
      <c r="P142" s="20" t="e">
        <f>(((INDEX(Sheet1!$C$5:$BD$195,MATCH($C142,Sheet1!$C$5:$C$195,0),17))*3.4121416)+((INDEX(Sheet1!$C$5:$BD$195,MATCH($C142,Sheet1!$C$5:$C$195,0),29))*99.976))/$AO142</f>
        <v>#N/A</v>
      </c>
      <c r="Q142" s="21"/>
      <c r="R142" s="20" t="e">
        <f>(((INDEX(Sheet1!$C$5:$BD$195,MATCH($C142,Sheet1!$C$5:$C$195,0),31))+(INDEX(Sheet1!$C$5:$BD$195,MATCH($C142,Sheet1!$C$5:$C$195,0),32)))*99.976)/$AO142</f>
        <v>#N/A</v>
      </c>
      <c r="S142" s="21"/>
      <c r="T142" s="22" t="e">
        <f>(((INDEX(Sheet1!$C$5:$BD$195,MATCH($C142,Sheet1!$C$5:$C$195,0),19))+(INDEX(Sheet1!$C$5:$BD$195,MATCH($C142,Sheet1!$C$5:$C$195,0),20)))*3.4121416)/$AO142</f>
        <v>#N/A</v>
      </c>
      <c r="U142" s="21"/>
      <c r="V142" s="20" t="e">
        <f>(((INDEX(Sheet1!$C$5:$BD$195,MATCH($C142,Sheet1!$C$5:$C$195,0),13))*3.4121416)+((INDEX(Sheet1!$C$5:$BD$195,MATCH($C142,Sheet1!$C$5:$C$195,0),25))*99.976))/$AO142</f>
        <v>#N/A</v>
      </c>
      <c r="W142" s="21"/>
      <c r="X142" s="20" t="e">
        <f>(((INDEX(Sheet1!$C$5:$BD$195,MATCH($C142,Sheet1!$C$5:C$195,0),15))*3.4121416)+((INDEX(Sheet1!$C$5:$BD$195,MATCH($C142,Sheet1!$C$5:C$195,0),27))*99.976))/$AO142</f>
        <v>#N/A</v>
      </c>
      <c r="Y142" s="21"/>
      <c r="Z142" s="20" t="e">
        <f>(((INDEX(Sheet1!$C$5:$BD$195,MATCH($C142,Sheet1!$C$5:C$195,0),14))*3.4121416)+((INDEX(Sheet1!$C$5:$BD$195,MATCH($C142,Sheet1!$C$5:C$195,0),26))*99.976))/$AO142</f>
        <v>#N/A</v>
      </c>
      <c r="AA142" s="21"/>
      <c r="AB142" s="20" t="e">
        <f>(((INDEX(Sheet1!$C$5:$BD$195,MATCH($C142,Sheet1!$C$5:C$195,0),16))*3.4121416)+((INDEX(Sheet1!$C$5:$BD$195,MATCH($C142,Sheet1!$C$5:C$195,0),28))*99.976))/$AO142</f>
        <v>#N/A</v>
      </c>
      <c r="AC142" s="21"/>
      <c r="AD142" s="29">
        <v>0</v>
      </c>
      <c r="AE142" s="30"/>
      <c r="AF142" s="29">
        <v>0</v>
      </c>
      <c r="AG142" s="30"/>
      <c r="AH142" s="23"/>
      <c r="AI142" s="24"/>
      <c r="AJ142" s="23"/>
      <c r="AK142" s="46"/>
      <c r="AL142" s="22" t="str">
        <f t="shared" ref="AL142:AL149" si="37">IF(AND(AH142&gt;0,AI142&gt;0), "Yes", "No")</f>
        <v>No</v>
      </c>
      <c r="AM142" s="22" t="str">
        <f t="shared" ref="AM142:AM149" si="38">IF(AND(AH142&lt;0,AI142&lt;0), "No", "Yes")</f>
        <v>Yes</v>
      </c>
      <c r="AN142" s="45" t="str">
        <f t="shared" ref="AN142:AN149" si="39">IF(COUNTA(D142:AG142)=0,"",IF(OR(COUNTBLANK(D142:AG142)&gt;0,AE142&gt;150,AG142&gt;150),"Fail","Pass"))</f>
        <v>Fail</v>
      </c>
      <c r="AO142" s="74">
        <v>5500</v>
      </c>
      <c r="AP142" s="41"/>
      <c r="AQ142" s="41"/>
      <c r="AR142" s="40"/>
    </row>
    <row r="143" spans="1:44" s="28" customFormat="1" ht="25.5" hidden="1" customHeight="1" x14ac:dyDescent="0.25">
      <c r="A143" s="27"/>
      <c r="B143" s="78" t="s">
        <v>219</v>
      </c>
      <c r="C143" s="58" t="s">
        <v>103</v>
      </c>
      <c r="D143" s="22" t="e">
        <f>INDEX(Sheet1!$C$5:$BD$195,MATCH($C143,Sheet1!$C$5:$C$195,0),54)</f>
        <v>#N/A</v>
      </c>
      <c r="E143" s="48"/>
      <c r="F143" s="20" t="e">
        <f>(INDEX(Sheet1!$C$5:$BD$195,MATCH($C143,Sheet1!$C$5:$C$195,0),18))/$AO143</f>
        <v>#N/A</v>
      </c>
      <c r="G143" s="21"/>
      <c r="H143" s="20" t="e">
        <f>(INDEX(Sheet1!$C$5:$BD$195,MATCH($C143,Sheet1!$C$5:$C$195,0),30))/$AO143</f>
        <v>#N/A</v>
      </c>
      <c r="I143" s="21"/>
      <c r="J143" s="20" t="e">
        <f t="shared" si="34"/>
        <v>#N/A</v>
      </c>
      <c r="K143" s="21"/>
      <c r="L143" s="20" t="e">
        <f>(((INDEX(Sheet1!$C$5:$BD$195,MATCH($C143,Sheet1!$C$5:$C$195,0),11))*3.4121416)+((INDEX(Sheet1!$C$5:$BD$195,MATCH($C143,Sheet1!$C$5:$C$195,0),23))*99.976))/$AO143</f>
        <v>#N/A</v>
      </c>
      <c r="M143" s="21"/>
      <c r="N143" s="20" t="e">
        <f>(((INDEX(Sheet1!$C$5:$BD$195,MATCH($C143,Sheet1!$C$5:$C$195,0),12))*3.4121416)+((INDEX(Sheet1!$C$5:$BD$195,MATCH($C143,Sheet1!$C$5:$C$195,0),24))*99.976))/$AO143</f>
        <v>#N/A</v>
      </c>
      <c r="O143" s="21"/>
      <c r="P143" s="20" t="e">
        <f>(((INDEX(Sheet1!$C$5:$BD$195,MATCH($C143,Sheet1!$C$5:$C$195,0),17))*3.4121416)+((INDEX(Sheet1!$C$5:$BD$195,MATCH($C143,Sheet1!$C$5:$C$195,0),29))*99.976))/$AO143</f>
        <v>#N/A</v>
      </c>
      <c r="Q143" s="21"/>
      <c r="R143" s="20" t="e">
        <f>(((INDEX(Sheet1!$C$5:$BD$195,MATCH($C143,Sheet1!$C$5:$C$195,0),31))+(INDEX(Sheet1!$C$5:$BD$195,MATCH($C143,Sheet1!$C$5:$C$195,0),32)))*99.976)/$AO143</f>
        <v>#N/A</v>
      </c>
      <c r="S143" s="21"/>
      <c r="T143" s="22" t="e">
        <f>(((INDEX(Sheet1!$C$5:$BD$195,MATCH($C143,Sheet1!$C$5:$C$195,0),19))+(INDEX(Sheet1!$C$5:$BD$195,MATCH($C143,Sheet1!$C$5:$C$195,0),20)))*3.4121416)/$AO143</f>
        <v>#N/A</v>
      </c>
      <c r="U143" s="21"/>
      <c r="V143" s="20" t="e">
        <f>(((INDEX(Sheet1!$C$5:$BD$195,MATCH($C143,Sheet1!$C$5:$C$195,0),13))*3.4121416)+((INDEX(Sheet1!$C$5:$BD$195,MATCH($C143,Sheet1!$C$5:$C$195,0),25))*99.976))/$AO143</f>
        <v>#N/A</v>
      </c>
      <c r="W143" s="21"/>
      <c r="X143" s="20" t="e">
        <f>(((INDEX(Sheet1!$C$5:$BD$195,MATCH($C143,Sheet1!$C$5:C$195,0),15))*3.4121416)+((INDEX(Sheet1!$C$5:$BD$195,MATCH($C143,Sheet1!$C$5:C$195,0),27))*99.976))/$AO143</f>
        <v>#N/A</v>
      </c>
      <c r="Y143" s="21"/>
      <c r="Z143" s="20" t="e">
        <f>(((INDEX(Sheet1!$C$5:$BD$195,MATCH($C143,Sheet1!$C$5:C$195,0),14))*3.4121416)+((INDEX(Sheet1!$C$5:$BD$195,MATCH($C143,Sheet1!$C$5:C$195,0),26))*99.976))/$AO143</f>
        <v>#N/A</v>
      </c>
      <c r="AA143" s="21"/>
      <c r="AB143" s="20" t="e">
        <f>(((INDEX(Sheet1!$C$5:$BD$195,MATCH($C143,Sheet1!$C$5:C$195,0),16))*3.4121416)+((INDEX(Sheet1!$C$5:$BD$195,MATCH($C143,Sheet1!$C$5:C$195,0),28))*99.976))/$AO143</f>
        <v>#N/A</v>
      </c>
      <c r="AC143" s="21"/>
      <c r="AD143" s="29">
        <v>0</v>
      </c>
      <c r="AE143" s="30"/>
      <c r="AF143" s="29">
        <v>0</v>
      </c>
      <c r="AG143" s="30"/>
      <c r="AH143" s="23"/>
      <c r="AI143" s="24"/>
      <c r="AJ143" s="23"/>
      <c r="AK143" s="46"/>
      <c r="AL143" s="22" t="str">
        <f t="shared" si="37"/>
        <v>No</v>
      </c>
      <c r="AM143" s="22" t="str">
        <f t="shared" si="38"/>
        <v>Yes</v>
      </c>
      <c r="AN143" s="45" t="str">
        <f t="shared" si="39"/>
        <v>Fail</v>
      </c>
      <c r="AO143" s="74">
        <v>5500</v>
      </c>
      <c r="AP143" s="41"/>
      <c r="AQ143" s="41"/>
      <c r="AR143" s="40"/>
    </row>
    <row r="144" spans="1:44" s="28" customFormat="1" ht="25.5" hidden="1" customHeight="1" x14ac:dyDescent="0.25">
      <c r="A144" s="27"/>
      <c r="B144" s="78" t="s">
        <v>219</v>
      </c>
      <c r="C144" s="57" t="s">
        <v>265</v>
      </c>
      <c r="D144" s="22" t="e">
        <f>INDEX(Sheet1!$C$5:$BD$195,MATCH($C144,Sheet1!$C$5:$C$195,0),54)</f>
        <v>#N/A</v>
      </c>
      <c r="E144" s="48"/>
      <c r="F144" s="20" t="e">
        <f>(INDEX(Sheet1!$C$5:$BD$195,MATCH($C144,Sheet1!$C$5:$C$195,0),18))/$AO144</f>
        <v>#N/A</v>
      </c>
      <c r="G144" s="21"/>
      <c r="H144" s="20" t="e">
        <f>(INDEX(Sheet1!$C$5:$BD$195,MATCH($C144,Sheet1!$C$5:$C$195,0),30))/$AO144</f>
        <v>#N/A</v>
      </c>
      <c r="I144" s="21"/>
      <c r="J144" s="20" t="e">
        <f t="shared" si="34"/>
        <v>#N/A</v>
      </c>
      <c r="K144" s="21"/>
      <c r="L144" s="20" t="e">
        <f>(((INDEX(Sheet1!$C$5:$BD$195,MATCH($C144,Sheet1!$C$5:$C$195,0),11))*3.4121416)+((INDEX(Sheet1!$C$5:$BD$195,MATCH($C144,Sheet1!$C$5:$C$195,0),23))*99.976))/$AO144</f>
        <v>#N/A</v>
      </c>
      <c r="M144" s="21"/>
      <c r="N144" s="20" t="e">
        <f>(((INDEX(Sheet1!$C$5:$BD$195,MATCH($C144,Sheet1!$C$5:$C$195,0),12))*3.4121416)+((INDEX(Sheet1!$C$5:$BD$195,MATCH($C144,Sheet1!$C$5:$C$195,0),24))*99.976))/$AO144</f>
        <v>#N/A</v>
      </c>
      <c r="O144" s="21"/>
      <c r="P144" s="20" t="e">
        <f>(((INDEX(Sheet1!$C$5:$BD$195,MATCH($C144,Sheet1!$C$5:$C$195,0),17))*3.4121416)+((INDEX(Sheet1!$C$5:$BD$195,MATCH($C144,Sheet1!$C$5:$C$195,0),29))*99.976))/$AO144</f>
        <v>#N/A</v>
      </c>
      <c r="Q144" s="21"/>
      <c r="R144" s="20" t="e">
        <f>(((INDEX(Sheet1!$C$5:$BD$195,MATCH($C144,Sheet1!$C$5:$C$195,0),31))+(INDEX(Sheet1!$C$5:$BD$195,MATCH($C144,Sheet1!$C$5:$C$195,0),32)))*99.976)/$AO144</f>
        <v>#N/A</v>
      </c>
      <c r="S144" s="21"/>
      <c r="T144" s="22" t="e">
        <f>(((INDEX(Sheet1!$C$5:$BD$195,MATCH($C144,Sheet1!$C$5:$C$195,0),19))+(INDEX(Sheet1!$C$5:$BD$195,MATCH($C144,Sheet1!$C$5:$C$195,0),20)))*3.4121416)/$AO144</f>
        <v>#N/A</v>
      </c>
      <c r="U144" s="21"/>
      <c r="V144" s="20" t="e">
        <f>(((INDEX(Sheet1!$C$5:$BD$195,MATCH($C144,Sheet1!$C$5:$C$195,0),13))*3.4121416)+((INDEX(Sheet1!$C$5:$BD$195,MATCH($C144,Sheet1!$C$5:$C$195,0),25))*99.976))/$AO144</f>
        <v>#N/A</v>
      </c>
      <c r="W144" s="21"/>
      <c r="X144" s="20" t="e">
        <f>(((INDEX(Sheet1!$C$5:$BD$195,MATCH($C144,Sheet1!$C$5:C$195,0),15))*3.4121416)+((INDEX(Sheet1!$C$5:$BD$195,MATCH($C144,Sheet1!$C$5:C$195,0),27))*99.976))/$AO144</f>
        <v>#N/A</v>
      </c>
      <c r="Y144" s="21"/>
      <c r="Z144" s="20" t="e">
        <f>(((INDEX(Sheet1!$C$5:$BD$195,MATCH($C144,Sheet1!$C$5:C$195,0),14))*3.4121416)+((INDEX(Sheet1!$C$5:$BD$195,MATCH($C144,Sheet1!$C$5:C$195,0),26))*99.976))/$AO144</f>
        <v>#N/A</v>
      </c>
      <c r="AA144" s="21"/>
      <c r="AB144" s="20" t="e">
        <f>(((INDEX(Sheet1!$C$5:$BD$195,MATCH($C144,Sheet1!$C$5:C$195,0),16))*3.4121416)+((INDEX(Sheet1!$C$5:$BD$195,MATCH($C144,Sheet1!$C$5:C$195,0),28))*99.976))/$AO144</f>
        <v>#N/A</v>
      </c>
      <c r="AC144" s="21"/>
      <c r="AD144" s="29">
        <v>0</v>
      </c>
      <c r="AE144" s="30"/>
      <c r="AF144" s="29">
        <v>0</v>
      </c>
      <c r="AG144" s="30"/>
      <c r="AH144" s="23"/>
      <c r="AI144" s="24"/>
      <c r="AJ144" s="23"/>
      <c r="AK144" s="46"/>
      <c r="AL144" s="22" t="str">
        <f t="shared" si="37"/>
        <v>No</v>
      </c>
      <c r="AM144" s="22" t="str">
        <f t="shared" si="38"/>
        <v>Yes</v>
      </c>
      <c r="AN144" s="45" t="str">
        <f t="shared" si="39"/>
        <v>Fail</v>
      </c>
      <c r="AO144" s="74">
        <v>5500</v>
      </c>
      <c r="AP144" s="41"/>
      <c r="AQ144" s="41"/>
      <c r="AR144" s="40"/>
    </row>
    <row r="145" spans="1:44" s="28" customFormat="1" ht="25.5" hidden="1" customHeight="1" x14ac:dyDescent="0.25">
      <c r="A145" s="27"/>
      <c r="B145" s="78" t="s">
        <v>219</v>
      </c>
      <c r="C145" s="58" t="s">
        <v>104</v>
      </c>
      <c r="D145" s="22" t="e">
        <f>INDEX(Sheet1!$C$5:$BD$195,MATCH($C145,Sheet1!$C$5:$C$195,0),54)</f>
        <v>#N/A</v>
      </c>
      <c r="E145" s="48"/>
      <c r="F145" s="20" t="e">
        <f>(INDEX(Sheet1!$C$5:$BD$195,MATCH($C145,Sheet1!$C$5:$C$195,0),18))/$AO145</f>
        <v>#N/A</v>
      </c>
      <c r="G145" s="21"/>
      <c r="H145" s="20" t="e">
        <f>(INDEX(Sheet1!$C$5:$BD$195,MATCH($C145,Sheet1!$C$5:$C$195,0),30))/$AO145</f>
        <v>#N/A</v>
      </c>
      <c r="I145" s="21"/>
      <c r="J145" s="20" t="e">
        <f t="shared" si="34"/>
        <v>#N/A</v>
      </c>
      <c r="K145" s="21"/>
      <c r="L145" s="20" t="e">
        <f>(((INDEX(Sheet1!$C$5:$BD$195,MATCH($C145,Sheet1!$C$5:$C$195,0),11))*3.4121416)+((INDEX(Sheet1!$C$5:$BD$195,MATCH($C145,Sheet1!$C$5:$C$195,0),23))*99.976))/$AO145</f>
        <v>#N/A</v>
      </c>
      <c r="M145" s="21"/>
      <c r="N145" s="20" t="e">
        <f>(((INDEX(Sheet1!$C$5:$BD$195,MATCH($C145,Sheet1!$C$5:$C$195,0),12))*3.4121416)+((INDEX(Sheet1!$C$5:$BD$195,MATCH($C145,Sheet1!$C$5:$C$195,0),24))*99.976))/$AO145</f>
        <v>#N/A</v>
      </c>
      <c r="O145" s="21"/>
      <c r="P145" s="20" t="e">
        <f>(((INDEX(Sheet1!$C$5:$BD$195,MATCH($C145,Sheet1!$C$5:$C$195,0),17))*3.4121416)+((INDEX(Sheet1!$C$5:$BD$195,MATCH($C145,Sheet1!$C$5:$C$195,0),29))*99.976))/$AO145</f>
        <v>#N/A</v>
      </c>
      <c r="Q145" s="21"/>
      <c r="R145" s="20" t="e">
        <f>(((INDEX(Sheet1!$C$5:$BD$195,MATCH($C145,Sheet1!$C$5:$C$195,0),31))+(INDEX(Sheet1!$C$5:$BD$195,MATCH($C145,Sheet1!$C$5:$C$195,0),32)))*99.976)/$AO145</f>
        <v>#N/A</v>
      </c>
      <c r="S145" s="21"/>
      <c r="T145" s="22" t="e">
        <f>(((INDEX(Sheet1!$C$5:$BD$195,MATCH($C145,Sheet1!$C$5:$C$195,0),19))+(INDEX(Sheet1!$C$5:$BD$195,MATCH($C145,Sheet1!$C$5:$C$195,0),20)))*3.4121416)/$AO145</f>
        <v>#N/A</v>
      </c>
      <c r="U145" s="21"/>
      <c r="V145" s="20" t="e">
        <f>(((INDEX(Sheet1!$C$5:$BD$195,MATCH($C145,Sheet1!$C$5:$C$195,0),13))*3.4121416)+((INDEX(Sheet1!$C$5:$BD$195,MATCH($C145,Sheet1!$C$5:$C$195,0),25))*99.976))/$AO145</f>
        <v>#N/A</v>
      </c>
      <c r="W145" s="21"/>
      <c r="X145" s="20" t="e">
        <f>(((INDEX(Sheet1!$C$5:$BD$195,MATCH($C145,Sheet1!$C$5:C$195,0),15))*3.4121416)+((INDEX(Sheet1!$C$5:$BD$195,MATCH($C145,Sheet1!$C$5:C$195,0),27))*99.976))/$AO145</f>
        <v>#N/A</v>
      </c>
      <c r="Y145" s="21"/>
      <c r="Z145" s="20" t="e">
        <f>(((INDEX(Sheet1!$C$5:$BD$195,MATCH($C145,Sheet1!$C$5:C$195,0),14))*3.4121416)+((INDEX(Sheet1!$C$5:$BD$195,MATCH($C145,Sheet1!$C$5:C$195,0),26))*99.976))/$AO145</f>
        <v>#N/A</v>
      </c>
      <c r="AA145" s="21"/>
      <c r="AB145" s="20" t="e">
        <f>(((INDEX(Sheet1!$C$5:$BD$195,MATCH($C145,Sheet1!$C$5:C$195,0),16))*3.4121416)+((INDEX(Sheet1!$C$5:$BD$195,MATCH($C145,Sheet1!$C$5:C$195,0),28))*99.976))/$AO145</f>
        <v>#N/A</v>
      </c>
      <c r="AC145" s="21"/>
      <c r="AD145" s="29">
        <v>0</v>
      </c>
      <c r="AE145" s="30"/>
      <c r="AF145" s="29">
        <v>0</v>
      </c>
      <c r="AG145" s="30"/>
      <c r="AH145" s="23"/>
      <c r="AI145" s="24"/>
      <c r="AJ145" s="23"/>
      <c r="AK145" s="46"/>
      <c r="AL145" s="22" t="str">
        <f t="shared" si="37"/>
        <v>No</v>
      </c>
      <c r="AM145" s="22" t="str">
        <f t="shared" si="38"/>
        <v>Yes</v>
      </c>
      <c r="AN145" s="45" t="str">
        <f t="shared" si="39"/>
        <v>Fail</v>
      </c>
      <c r="AO145" s="74">
        <v>5500</v>
      </c>
      <c r="AP145" s="41"/>
      <c r="AQ145" s="41"/>
      <c r="AR145" s="40"/>
    </row>
    <row r="146" spans="1:44" s="28" customFormat="1" ht="25.5" hidden="1" customHeight="1" x14ac:dyDescent="0.25">
      <c r="A146" s="27"/>
      <c r="B146" s="78" t="s">
        <v>219</v>
      </c>
      <c r="C146" s="58" t="s">
        <v>105</v>
      </c>
      <c r="D146" s="22" t="e">
        <f>INDEX(Sheet1!$C$5:$BD$195,MATCH($C146,Sheet1!$C$5:$C$195,0),54)</f>
        <v>#N/A</v>
      </c>
      <c r="E146" s="48"/>
      <c r="F146" s="20" t="e">
        <f>(INDEX(Sheet1!$C$5:$BD$195,MATCH($C146,Sheet1!$C$5:$C$195,0),18))/$AO146</f>
        <v>#N/A</v>
      </c>
      <c r="G146" s="21"/>
      <c r="H146" s="20" t="e">
        <f>(INDEX(Sheet1!$C$5:$BD$195,MATCH($C146,Sheet1!$C$5:$C$195,0),30))/$AO146</f>
        <v>#N/A</v>
      </c>
      <c r="I146" s="21"/>
      <c r="J146" s="20" t="e">
        <f t="shared" si="34"/>
        <v>#N/A</v>
      </c>
      <c r="K146" s="21"/>
      <c r="L146" s="20" t="e">
        <f>(((INDEX(Sheet1!$C$5:$BD$195,MATCH($C146,Sheet1!$C$5:$C$195,0),11))*3.4121416)+((INDEX(Sheet1!$C$5:$BD$195,MATCH($C146,Sheet1!$C$5:$C$195,0),23))*99.976))/$AO146</f>
        <v>#N/A</v>
      </c>
      <c r="M146" s="21"/>
      <c r="N146" s="20" t="e">
        <f>(((INDEX(Sheet1!$C$5:$BD$195,MATCH($C146,Sheet1!$C$5:$C$195,0),12))*3.4121416)+((INDEX(Sheet1!$C$5:$BD$195,MATCH($C146,Sheet1!$C$5:$C$195,0),24))*99.976))/$AO146</f>
        <v>#N/A</v>
      </c>
      <c r="O146" s="21"/>
      <c r="P146" s="20" t="e">
        <f>(((INDEX(Sheet1!$C$5:$BD$195,MATCH($C146,Sheet1!$C$5:$C$195,0),17))*3.4121416)+((INDEX(Sheet1!$C$5:$BD$195,MATCH($C146,Sheet1!$C$5:$C$195,0),29))*99.976))/$AO146</f>
        <v>#N/A</v>
      </c>
      <c r="Q146" s="21"/>
      <c r="R146" s="20" t="e">
        <f>(((INDEX(Sheet1!$C$5:$BD$195,MATCH($C146,Sheet1!$C$5:$C$195,0),31))+(INDEX(Sheet1!$C$5:$BD$195,MATCH($C146,Sheet1!$C$5:$C$195,0),32)))*99.976)/$AO146</f>
        <v>#N/A</v>
      </c>
      <c r="S146" s="21"/>
      <c r="T146" s="22" t="e">
        <f>(((INDEX(Sheet1!$C$5:$BD$195,MATCH($C146,Sheet1!$C$5:$C$195,0),19))+(INDEX(Sheet1!$C$5:$BD$195,MATCH($C146,Sheet1!$C$5:$C$195,0),20)))*3.4121416)/$AO146</f>
        <v>#N/A</v>
      </c>
      <c r="U146" s="21"/>
      <c r="V146" s="20" t="e">
        <f>(((INDEX(Sheet1!$C$5:$BD$195,MATCH($C146,Sheet1!$C$5:$C$195,0),13))*3.4121416)+((INDEX(Sheet1!$C$5:$BD$195,MATCH($C146,Sheet1!$C$5:$C$195,0),25))*99.976))/$AO146</f>
        <v>#N/A</v>
      </c>
      <c r="W146" s="21"/>
      <c r="X146" s="20" t="e">
        <f>(((INDEX(Sheet1!$C$5:$BD$195,MATCH($C146,Sheet1!$C$5:C$195,0),15))*3.4121416)+((INDEX(Sheet1!$C$5:$BD$195,MATCH($C146,Sheet1!$C$5:C$195,0),27))*99.976))/$AO146</f>
        <v>#N/A</v>
      </c>
      <c r="Y146" s="21"/>
      <c r="Z146" s="20" t="e">
        <f>(((INDEX(Sheet1!$C$5:$BD$195,MATCH($C146,Sheet1!$C$5:C$195,0),14))*3.4121416)+((INDEX(Sheet1!$C$5:$BD$195,MATCH($C146,Sheet1!$C$5:C$195,0),26))*99.976))/$AO146</f>
        <v>#N/A</v>
      </c>
      <c r="AA146" s="21"/>
      <c r="AB146" s="20" t="e">
        <f>(((INDEX(Sheet1!$C$5:$BD$195,MATCH($C146,Sheet1!$C$5:C$195,0),16))*3.4121416)+((INDEX(Sheet1!$C$5:$BD$195,MATCH($C146,Sheet1!$C$5:C$195,0),28))*99.976))/$AO146</f>
        <v>#N/A</v>
      </c>
      <c r="AC146" s="21"/>
      <c r="AD146" s="29">
        <v>0</v>
      </c>
      <c r="AE146" s="30"/>
      <c r="AF146" s="29">
        <v>0</v>
      </c>
      <c r="AG146" s="30"/>
      <c r="AH146" s="23"/>
      <c r="AI146" s="24"/>
      <c r="AJ146" s="23"/>
      <c r="AK146" s="46"/>
      <c r="AL146" s="22" t="str">
        <f t="shared" si="37"/>
        <v>No</v>
      </c>
      <c r="AM146" s="22" t="str">
        <f t="shared" si="38"/>
        <v>Yes</v>
      </c>
      <c r="AN146" s="45" t="str">
        <f t="shared" si="39"/>
        <v>Fail</v>
      </c>
      <c r="AO146" s="74">
        <v>5500</v>
      </c>
      <c r="AP146" s="41"/>
      <c r="AQ146" s="41"/>
      <c r="AR146" s="40"/>
    </row>
    <row r="147" spans="1:44" s="28" customFormat="1" ht="25.5" hidden="1" customHeight="1" x14ac:dyDescent="0.25">
      <c r="A147" s="27"/>
      <c r="B147" s="78" t="s">
        <v>219</v>
      </c>
      <c r="C147" s="57" t="s">
        <v>266</v>
      </c>
      <c r="D147" s="22" t="e">
        <f>INDEX(Sheet1!$C$5:$BD$195,MATCH($C147,Sheet1!$C$5:$C$195,0),54)</f>
        <v>#N/A</v>
      </c>
      <c r="E147" s="48"/>
      <c r="F147" s="20" t="e">
        <f>(INDEX(Sheet1!$C$5:$BD$195,MATCH($C147,Sheet1!$C$5:$C$195,0),18))/$AO147</f>
        <v>#N/A</v>
      </c>
      <c r="G147" s="21"/>
      <c r="H147" s="20" t="e">
        <f>(INDEX(Sheet1!$C$5:$BD$195,MATCH($C147,Sheet1!$C$5:$C$195,0),30))/$AO147</f>
        <v>#N/A</v>
      </c>
      <c r="I147" s="21"/>
      <c r="J147" s="20" t="e">
        <f t="shared" si="34"/>
        <v>#N/A</v>
      </c>
      <c r="K147" s="21"/>
      <c r="L147" s="20" t="e">
        <f>(((INDEX(Sheet1!$C$5:$BD$195,MATCH($C147,Sheet1!$C$5:$C$195,0),11))*3.4121416)+((INDEX(Sheet1!$C$5:$BD$195,MATCH($C147,Sheet1!$C$5:$C$195,0),23))*99.976))/$AO147</f>
        <v>#N/A</v>
      </c>
      <c r="M147" s="21"/>
      <c r="N147" s="20" t="e">
        <f>(((INDEX(Sheet1!$C$5:$BD$195,MATCH($C147,Sheet1!$C$5:$C$195,0),12))*3.4121416)+((INDEX(Sheet1!$C$5:$BD$195,MATCH($C147,Sheet1!$C$5:$C$195,0),24))*99.976))/$AO147</f>
        <v>#N/A</v>
      </c>
      <c r="O147" s="21"/>
      <c r="P147" s="20" t="e">
        <f>(((INDEX(Sheet1!$C$5:$BD$195,MATCH($C147,Sheet1!$C$5:$C$195,0),17))*3.4121416)+((INDEX(Sheet1!$C$5:$BD$195,MATCH($C147,Sheet1!$C$5:$C$195,0),29))*99.976))/$AO147</f>
        <v>#N/A</v>
      </c>
      <c r="Q147" s="21"/>
      <c r="R147" s="20" t="e">
        <f>(((INDEX(Sheet1!$C$5:$BD$195,MATCH($C147,Sheet1!$C$5:$C$195,0),31))+(INDEX(Sheet1!$C$5:$BD$195,MATCH($C147,Sheet1!$C$5:$C$195,0),32)))*99.976)/$AO147</f>
        <v>#N/A</v>
      </c>
      <c r="S147" s="21"/>
      <c r="T147" s="22" t="e">
        <f>(((INDEX(Sheet1!$C$5:$BD$195,MATCH($C147,Sheet1!$C$5:$C$195,0),19))+(INDEX(Sheet1!$C$5:$BD$195,MATCH($C147,Sheet1!$C$5:$C$195,0),20)))*3.4121416)/$AO147</f>
        <v>#N/A</v>
      </c>
      <c r="U147" s="21"/>
      <c r="V147" s="20" t="e">
        <f>(((INDEX(Sheet1!$C$5:$BD$195,MATCH($C147,Sheet1!$C$5:$C$195,0),13))*3.4121416)+((INDEX(Sheet1!$C$5:$BD$195,MATCH($C147,Sheet1!$C$5:$C$195,0),25))*99.976))/$AO147</f>
        <v>#N/A</v>
      </c>
      <c r="W147" s="21"/>
      <c r="X147" s="20" t="e">
        <f>(((INDEX(Sheet1!$C$5:$BD$195,MATCH($C147,Sheet1!$C$5:C$195,0),15))*3.4121416)+((INDEX(Sheet1!$C$5:$BD$195,MATCH($C147,Sheet1!$C$5:C$195,0),27))*99.976))/$AO147</f>
        <v>#N/A</v>
      </c>
      <c r="Y147" s="21"/>
      <c r="Z147" s="20" t="e">
        <f>(((INDEX(Sheet1!$C$5:$BD$195,MATCH($C147,Sheet1!$C$5:C$195,0),14))*3.4121416)+((INDEX(Sheet1!$C$5:$BD$195,MATCH($C147,Sheet1!$C$5:C$195,0),26))*99.976))/$AO147</f>
        <v>#N/A</v>
      </c>
      <c r="AA147" s="21"/>
      <c r="AB147" s="20" t="e">
        <f>(((INDEX(Sheet1!$C$5:$BD$195,MATCH($C147,Sheet1!$C$5:C$195,0),16))*3.4121416)+((INDEX(Sheet1!$C$5:$BD$195,MATCH($C147,Sheet1!$C$5:C$195,0),28))*99.976))/$AO147</f>
        <v>#N/A</v>
      </c>
      <c r="AC147" s="21"/>
      <c r="AD147" s="29">
        <v>0</v>
      </c>
      <c r="AE147" s="30"/>
      <c r="AF147" s="29">
        <v>0</v>
      </c>
      <c r="AG147" s="30"/>
      <c r="AH147" s="23"/>
      <c r="AI147" s="24"/>
      <c r="AJ147" s="23"/>
      <c r="AK147" s="46"/>
      <c r="AL147" s="22" t="str">
        <f t="shared" si="37"/>
        <v>No</v>
      </c>
      <c r="AM147" s="22" t="str">
        <f t="shared" si="38"/>
        <v>Yes</v>
      </c>
      <c r="AN147" s="45" t="str">
        <f t="shared" si="39"/>
        <v>Fail</v>
      </c>
      <c r="AO147" s="74">
        <v>5500</v>
      </c>
      <c r="AP147" s="41"/>
      <c r="AQ147" s="41"/>
      <c r="AR147" s="40"/>
    </row>
    <row r="148" spans="1:44" s="28" customFormat="1" ht="25.5" hidden="1" customHeight="1" x14ac:dyDescent="0.25">
      <c r="A148" s="27"/>
      <c r="B148" s="78" t="s">
        <v>219</v>
      </c>
      <c r="C148" s="19" t="s">
        <v>106</v>
      </c>
      <c r="D148" s="22" t="e">
        <f>INDEX(Sheet1!$C$5:$BD$195,MATCH($C148,Sheet1!$C$5:$C$195,0),54)</f>
        <v>#N/A</v>
      </c>
      <c r="E148" s="48"/>
      <c r="F148" s="20" t="e">
        <f>(INDEX(Sheet1!$C$5:$BD$195,MATCH($C148,Sheet1!$C$5:$C$195,0),18))/$AO148</f>
        <v>#N/A</v>
      </c>
      <c r="G148" s="21"/>
      <c r="H148" s="20" t="e">
        <f>(INDEX(Sheet1!$C$5:$BD$195,MATCH($C148,Sheet1!$C$5:$C$195,0),30))/$AO148</f>
        <v>#N/A</v>
      </c>
      <c r="I148" s="21"/>
      <c r="J148" s="20" t="e">
        <f t="shared" si="34"/>
        <v>#N/A</v>
      </c>
      <c r="K148" s="21"/>
      <c r="L148" s="20" t="e">
        <f>(((INDEX(Sheet1!$C$5:$BD$195,MATCH($C148,Sheet1!$C$5:$C$195,0),11))*3.4121416)+((INDEX(Sheet1!$C$5:$BD$195,MATCH($C148,Sheet1!$C$5:$C$195,0),23))*99.976))/$AO148</f>
        <v>#N/A</v>
      </c>
      <c r="M148" s="21"/>
      <c r="N148" s="20" t="e">
        <f>(((INDEX(Sheet1!$C$5:$BD$195,MATCH($C148,Sheet1!$C$5:$C$195,0),12))*3.4121416)+((INDEX(Sheet1!$C$5:$BD$195,MATCH($C148,Sheet1!$C$5:$C$195,0),24))*99.976))/$AO148</f>
        <v>#N/A</v>
      </c>
      <c r="O148" s="21"/>
      <c r="P148" s="20" t="e">
        <f>(((INDEX(Sheet1!$C$5:$BD$195,MATCH($C148,Sheet1!$C$5:$C$195,0),17))*3.4121416)+((INDEX(Sheet1!$C$5:$BD$195,MATCH($C148,Sheet1!$C$5:$C$195,0),29))*99.976))/$AO148</f>
        <v>#N/A</v>
      </c>
      <c r="Q148" s="21"/>
      <c r="R148" s="20" t="e">
        <f>(((INDEX(Sheet1!$C$5:$BD$195,MATCH($C148,Sheet1!$C$5:$C$195,0),31))+(INDEX(Sheet1!$C$5:$BD$195,MATCH($C148,Sheet1!$C$5:$C$195,0),32)))*99.976)/$AO148</f>
        <v>#N/A</v>
      </c>
      <c r="S148" s="21"/>
      <c r="T148" s="22" t="e">
        <f>(((INDEX(Sheet1!$C$5:$BD$195,MATCH($C148,Sheet1!$C$5:$C$195,0),19))+(INDEX(Sheet1!$C$5:$BD$195,MATCH($C148,Sheet1!$C$5:$C$195,0),20)))*3.4121416)/$AO148</f>
        <v>#N/A</v>
      </c>
      <c r="U148" s="21"/>
      <c r="V148" s="20" t="e">
        <f>(((INDEX(Sheet1!$C$5:$BD$195,MATCH($C148,Sheet1!$C$5:$C$195,0),13))*3.4121416)+((INDEX(Sheet1!$C$5:$BD$195,MATCH($C148,Sheet1!$C$5:$C$195,0),25))*99.976))/$AO148</f>
        <v>#N/A</v>
      </c>
      <c r="W148" s="21"/>
      <c r="X148" s="20" t="e">
        <f>(((INDEX(Sheet1!$C$5:$BD$195,MATCH($C148,Sheet1!$C$5:C$195,0),15))*3.4121416)+((INDEX(Sheet1!$C$5:$BD$195,MATCH($C148,Sheet1!$C$5:C$195,0),27))*99.976))/$AO148</f>
        <v>#N/A</v>
      </c>
      <c r="Y148" s="21"/>
      <c r="Z148" s="20" t="e">
        <f>(((INDEX(Sheet1!$C$5:$BD$195,MATCH($C148,Sheet1!$C$5:C$195,0),14))*3.4121416)+((INDEX(Sheet1!$C$5:$BD$195,MATCH($C148,Sheet1!$C$5:C$195,0),26))*99.976))/$AO148</f>
        <v>#N/A</v>
      </c>
      <c r="AA148" s="21"/>
      <c r="AB148" s="20" t="e">
        <f>(((INDEX(Sheet1!$C$5:$BD$195,MATCH($C148,Sheet1!$C$5:C$195,0),16))*3.4121416)+((INDEX(Sheet1!$C$5:$BD$195,MATCH($C148,Sheet1!$C$5:C$195,0),28))*99.976))/$AO148</f>
        <v>#N/A</v>
      </c>
      <c r="AC148" s="21"/>
      <c r="AD148" s="29">
        <v>0</v>
      </c>
      <c r="AE148" s="30"/>
      <c r="AF148" s="29">
        <v>0</v>
      </c>
      <c r="AG148" s="30"/>
      <c r="AH148" s="23"/>
      <c r="AI148" s="24"/>
      <c r="AJ148" s="23"/>
      <c r="AK148" s="46"/>
      <c r="AL148" s="22" t="str">
        <f t="shared" si="37"/>
        <v>No</v>
      </c>
      <c r="AM148" s="22" t="str">
        <f t="shared" si="38"/>
        <v>Yes</v>
      </c>
      <c r="AN148" s="45" t="str">
        <f t="shared" si="39"/>
        <v>Fail</v>
      </c>
      <c r="AO148" s="74">
        <v>5500</v>
      </c>
      <c r="AP148" s="41"/>
      <c r="AQ148" s="41"/>
      <c r="AR148" s="40"/>
    </row>
    <row r="149" spans="1:44" s="28" customFormat="1" ht="25.5" hidden="1" customHeight="1" x14ac:dyDescent="0.25">
      <c r="A149" s="27"/>
      <c r="B149" s="78" t="s">
        <v>219</v>
      </c>
      <c r="C149" s="19" t="s">
        <v>107</v>
      </c>
      <c r="D149" s="22" t="e">
        <f>INDEX(Sheet1!$C$5:$BD$195,MATCH($C149,Sheet1!$C$5:$C$195,0),54)</f>
        <v>#N/A</v>
      </c>
      <c r="E149" s="48"/>
      <c r="F149" s="20" t="e">
        <f>(INDEX(Sheet1!$C$5:$BD$195,MATCH($C149,Sheet1!$C$5:$C$195,0),18))/$AO149</f>
        <v>#N/A</v>
      </c>
      <c r="G149" s="21"/>
      <c r="H149" s="20" t="e">
        <f>(INDEX(Sheet1!$C$5:$BD$195,MATCH($C149,Sheet1!$C$5:$C$195,0),30))/$AO149</f>
        <v>#N/A</v>
      </c>
      <c r="I149" s="21"/>
      <c r="J149" s="20" t="e">
        <f t="shared" si="34"/>
        <v>#N/A</v>
      </c>
      <c r="K149" s="21"/>
      <c r="L149" s="20" t="e">
        <f>(((INDEX(Sheet1!$C$5:$BD$195,MATCH($C149,Sheet1!$C$5:$C$195,0),11))*3.4121416)+((INDEX(Sheet1!$C$5:$BD$195,MATCH($C149,Sheet1!$C$5:$C$195,0),23))*99.976))/$AO149</f>
        <v>#N/A</v>
      </c>
      <c r="M149" s="21"/>
      <c r="N149" s="20" t="e">
        <f>(((INDEX(Sheet1!$C$5:$BD$195,MATCH($C149,Sheet1!$C$5:$C$195,0),12))*3.4121416)+((INDEX(Sheet1!$C$5:$BD$195,MATCH($C149,Sheet1!$C$5:$C$195,0),24))*99.976))/$AO149</f>
        <v>#N/A</v>
      </c>
      <c r="O149" s="21"/>
      <c r="P149" s="20" t="e">
        <f>(((INDEX(Sheet1!$C$5:$BD$195,MATCH($C149,Sheet1!$C$5:$C$195,0),17))*3.4121416)+((INDEX(Sheet1!$C$5:$BD$195,MATCH($C149,Sheet1!$C$5:$C$195,0),29))*99.976))/$AO149</f>
        <v>#N/A</v>
      </c>
      <c r="Q149" s="21"/>
      <c r="R149" s="20" t="e">
        <f>(((INDEX(Sheet1!$C$5:$BD$195,MATCH($C149,Sheet1!$C$5:$C$195,0),31))+(INDEX(Sheet1!$C$5:$BD$195,MATCH($C149,Sheet1!$C$5:$C$195,0),32)))*99.976)/$AO149</f>
        <v>#N/A</v>
      </c>
      <c r="S149" s="21"/>
      <c r="T149" s="22" t="e">
        <f>(((INDEX(Sheet1!$C$5:$BD$195,MATCH($C149,Sheet1!$C$5:$C$195,0),19))+(INDEX(Sheet1!$C$5:$BD$195,MATCH($C149,Sheet1!$C$5:$C$195,0),20)))*3.4121416)/$AO149</f>
        <v>#N/A</v>
      </c>
      <c r="U149" s="21"/>
      <c r="V149" s="20" t="e">
        <f>(((INDEX(Sheet1!$C$5:$BD$195,MATCH($C149,Sheet1!$C$5:$C$195,0),13))*3.4121416)+((INDEX(Sheet1!$C$5:$BD$195,MATCH($C149,Sheet1!$C$5:$C$195,0),25))*99.976))/$AO149</f>
        <v>#N/A</v>
      </c>
      <c r="W149" s="21"/>
      <c r="X149" s="20" t="e">
        <f>(((INDEX(Sheet1!$C$5:$BD$195,MATCH($C149,Sheet1!$C$5:C$195,0),15))*3.4121416)+((INDEX(Sheet1!$C$5:$BD$195,MATCH($C149,Sheet1!$C$5:C$195,0),27))*99.976))/$AO149</f>
        <v>#N/A</v>
      </c>
      <c r="Y149" s="21"/>
      <c r="Z149" s="20" t="e">
        <f>(((INDEX(Sheet1!$C$5:$BD$195,MATCH($C149,Sheet1!$C$5:C$195,0),14))*3.4121416)+((INDEX(Sheet1!$C$5:$BD$195,MATCH($C149,Sheet1!$C$5:C$195,0),26))*99.976))/$AO149</f>
        <v>#N/A</v>
      </c>
      <c r="AA149" s="21"/>
      <c r="AB149" s="20" t="e">
        <f>(((INDEX(Sheet1!$C$5:$BD$195,MATCH($C149,Sheet1!$C$5:C$195,0),16))*3.4121416)+((INDEX(Sheet1!$C$5:$BD$195,MATCH($C149,Sheet1!$C$5:C$195,0),28))*99.976))/$AO149</f>
        <v>#N/A</v>
      </c>
      <c r="AC149" s="21"/>
      <c r="AD149" s="29">
        <v>0</v>
      </c>
      <c r="AE149" s="30"/>
      <c r="AF149" s="29">
        <v>0</v>
      </c>
      <c r="AG149" s="30"/>
      <c r="AH149" s="23"/>
      <c r="AI149" s="24"/>
      <c r="AJ149" s="23"/>
      <c r="AK149" s="46"/>
      <c r="AL149" s="22" t="str">
        <f t="shared" si="37"/>
        <v>No</v>
      </c>
      <c r="AM149" s="22" t="str">
        <f t="shared" si="38"/>
        <v>Yes</v>
      </c>
      <c r="AN149" s="45" t="str">
        <f t="shared" si="39"/>
        <v>Fail</v>
      </c>
      <c r="AO149" s="74">
        <v>5500</v>
      </c>
      <c r="AP149" s="41"/>
      <c r="AQ149" s="41"/>
      <c r="AR149" s="40"/>
    </row>
    <row r="150" spans="1:44" s="28" customFormat="1" ht="25.5" hidden="1" customHeight="1" x14ac:dyDescent="0.25">
      <c r="A150" s="27"/>
      <c r="B150" s="78" t="s">
        <v>219</v>
      </c>
      <c r="C150" s="57" t="s">
        <v>108</v>
      </c>
      <c r="D150" s="22" t="e">
        <f>INDEX(Sheet1!$C$5:$BD$195,MATCH($C150,Sheet1!$C$5:$C$195,0),54)</f>
        <v>#N/A</v>
      </c>
      <c r="E150" s="48"/>
      <c r="F150" s="20" t="e">
        <f>(INDEX(Sheet1!$C$5:$BD$195,MATCH($C150,Sheet1!$C$5:$C$195,0),18))/$AO150</f>
        <v>#N/A</v>
      </c>
      <c r="G150" s="21"/>
      <c r="H150" s="20" t="e">
        <f>(INDEX(Sheet1!$C$5:$BD$195,MATCH($C150,Sheet1!$C$5:$C$195,0),30))/$AO150</f>
        <v>#N/A</v>
      </c>
      <c r="I150" s="21"/>
      <c r="J150" s="20" t="e">
        <f t="shared" si="34"/>
        <v>#N/A</v>
      </c>
      <c r="K150" s="21"/>
      <c r="L150" s="20" t="e">
        <f>(((INDEX(Sheet1!$C$5:$BD$195,MATCH($C150,Sheet1!$C$5:$C$195,0),11))*3.4121416)+((INDEX(Sheet1!$C$5:$BD$195,MATCH($C150,Sheet1!$C$5:$C$195,0),23))*99.976))/$AO150</f>
        <v>#N/A</v>
      </c>
      <c r="M150" s="21"/>
      <c r="N150" s="20" t="e">
        <f>(((INDEX(Sheet1!$C$5:$BD$195,MATCH($C150,Sheet1!$C$5:$C$195,0),12))*3.4121416)+((INDEX(Sheet1!$C$5:$BD$195,MATCH($C150,Sheet1!$C$5:$C$195,0),24))*99.976))/$AO150</f>
        <v>#N/A</v>
      </c>
      <c r="O150" s="21"/>
      <c r="P150" s="20" t="e">
        <f>(((INDEX(Sheet1!$C$5:$BD$195,MATCH($C150,Sheet1!$C$5:$C$195,0),17))*3.4121416)+((INDEX(Sheet1!$C$5:$BD$195,MATCH($C150,Sheet1!$C$5:$C$195,0),29))*99.976))/$AO150</f>
        <v>#N/A</v>
      </c>
      <c r="Q150" s="21"/>
      <c r="R150" s="20" t="e">
        <f>(((INDEX(Sheet1!$C$5:$BD$195,MATCH($C150,Sheet1!$C$5:$C$195,0),31))+(INDEX(Sheet1!$C$5:$BD$195,MATCH($C150,Sheet1!$C$5:$C$195,0),32)))*99.976)/$AO150</f>
        <v>#N/A</v>
      </c>
      <c r="S150" s="21"/>
      <c r="T150" s="22" t="e">
        <f>(((INDEX(Sheet1!$C$5:$BD$195,MATCH($C150,Sheet1!$C$5:$C$195,0),19))+(INDEX(Sheet1!$C$5:$BD$195,MATCH($C150,Sheet1!$C$5:$C$195,0),20)))*3.4121416)/$AO150</f>
        <v>#N/A</v>
      </c>
      <c r="U150" s="21"/>
      <c r="V150" s="20" t="e">
        <f>(((INDEX(Sheet1!$C$5:$BD$195,MATCH($C150,Sheet1!$C$5:$C$195,0),13))*3.4121416)+((INDEX(Sheet1!$C$5:$BD$195,MATCH($C150,Sheet1!$C$5:$C$195,0),25))*99.976))/$AO150</f>
        <v>#N/A</v>
      </c>
      <c r="W150" s="21"/>
      <c r="X150" s="20" t="e">
        <f>(((INDEX(Sheet1!$C$5:$BD$195,MATCH($C150,Sheet1!$C$5:C$195,0),15))*3.4121416)+((INDEX(Sheet1!$C$5:$BD$195,MATCH($C150,Sheet1!$C$5:C$195,0),27))*99.976))/$AO150</f>
        <v>#N/A</v>
      </c>
      <c r="Y150" s="21"/>
      <c r="Z150" s="20" t="e">
        <f>(((INDEX(Sheet1!$C$5:$BD$195,MATCH($C150,Sheet1!$C$5:C$195,0),14))*3.4121416)+((INDEX(Sheet1!$C$5:$BD$195,MATCH($C150,Sheet1!$C$5:C$195,0),26))*99.976))/$AO150</f>
        <v>#N/A</v>
      </c>
      <c r="AA150" s="21"/>
      <c r="AB150" s="20" t="e">
        <f>(((INDEX(Sheet1!$C$5:$BD$195,MATCH($C150,Sheet1!$C$5:C$195,0),16))*3.4121416)+((INDEX(Sheet1!$C$5:$BD$195,MATCH($C150,Sheet1!$C$5:C$195,0),28))*99.976))/$AO150</f>
        <v>#N/A</v>
      </c>
      <c r="AC150" s="21"/>
      <c r="AD150" s="29">
        <v>0</v>
      </c>
      <c r="AE150" s="30"/>
      <c r="AF150" s="29">
        <v>0</v>
      </c>
      <c r="AG150" s="30"/>
      <c r="AH150" s="23"/>
      <c r="AI150" s="24"/>
      <c r="AJ150" s="23"/>
      <c r="AK150" s="46"/>
      <c r="AL150" s="22" t="str">
        <f t="shared" ref="AL150:AL173" si="40">IF(AND(AH150&gt;0,AI150&gt;0), "Yes", "No")</f>
        <v>No</v>
      </c>
      <c r="AM150" s="22" t="str">
        <f t="shared" ref="AM150:AM173" si="41">IF(AND(AH150&lt;0,AI150&lt;0), "No", "Yes")</f>
        <v>Yes</v>
      </c>
      <c r="AN150" s="45" t="str">
        <f t="shared" ref="AN150:AN173" si="42">IF(COUNTA(D150:AG150)=0,"",IF(OR(COUNTBLANK(D150:AG150)&gt;0,AE150&gt;150,AG150&gt;150),"Fail","Pass"))</f>
        <v>Fail</v>
      </c>
      <c r="AO150" s="74">
        <f>IF(SEARCH("OffMed",C150),Sheet3!B$2,(IF(SEARCH("OffLrg",C150),Sheet3!C$2,Sheet3!F$2)))</f>
        <v>53600</v>
      </c>
      <c r="AP150" s="41"/>
      <c r="AQ150" s="41"/>
      <c r="AR150" s="40"/>
    </row>
    <row r="151" spans="1:44" s="28" customFormat="1" ht="25.5" hidden="1" customHeight="1" x14ac:dyDescent="0.25">
      <c r="A151" s="27"/>
      <c r="B151" s="78" t="s">
        <v>219</v>
      </c>
      <c r="C151" s="60" t="s">
        <v>125</v>
      </c>
      <c r="D151" s="22" t="e">
        <f>INDEX(Sheet1!$C$5:$BD$195,MATCH($C151,Sheet1!$C$5:$C$195,0),54)</f>
        <v>#N/A</v>
      </c>
      <c r="E151" s="48"/>
      <c r="F151" s="20" t="e">
        <f>(INDEX(Sheet1!$C$5:$BD$195,MATCH($C151,Sheet1!$C$5:$C$195,0),18))/$AO151</f>
        <v>#N/A</v>
      </c>
      <c r="G151" s="21"/>
      <c r="H151" s="20" t="e">
        <f>(INDEX(Sheet1!$C$5:$BD$195,MATCH($C151,Sheet1!$C$5:$C$195,0),30))/$AO151</f>
        <v>#N/A</v>
      </c>
      <c r="I151" s="21"/>
      <c r="J151" s="20" t="e">
        <f t="shared" ref="J151:J156" si="43">SUM(L151,N151,P151,V151,X151,Z151,AB151)</f>
        <v>#N/A</v>
      </c>
      <c r="K151" s="21"/>
      <c r="L151" s="20" t="e">
        <f>(((INDEX(Sheet1!$C$5:$BD$195,MATCH($C151,Sheet1!$C$5:$C$195,0),11))*3.4121416)+((INDEX(Sheet1!$C$5:$BD$195,MATCH($C151,Sheet1!$C$5:$C$195,0),23))*99.976))/$AO151</f>
        <v>#N/A</v>
      </c>
      <c r="M151" s="21"/>
      <c r="N151" s="20" t="e">
        <f>(((INDEX(Sheet1!$C$5:$BD$195,MATCH($C151,Sheet1!$C$5:$C$195,0),12))*3.4121416)+((INDEX(Sheet1!$C$5:$BD$195,MATCH($C151,Sheet1!$C$5:$C$195,0),24))*99.976))/$AO151</f>
        <v>#N/A</v>
      </c>
      <c r="O151" s="21"/>
      <c r="P151" s="20" t="e">
        <f>(((INDEX(Sheet1!$C$5:$BD$195,MATCH($C151,Sheet1!$C$5:$C$195,0),17))*3.4121416)+((INDEX(Sheet1!$C$5:$BD$195,MATCH($C151,Sheet1!$C$5:$C$195,0),29))*99.976))/$AO151</f>
        <v>#N/A</v>
      </c>
      <c r="Q151" s="21"/>
      <c r="R151" s="20" t="e">
        <f>(((INDEX(Sheet1!$C$5:$BD$195,MATCH($C151,Sheet1!$C$5:$C$195,0),31))+(INDEX(Sheet1!$C$5:$BD$195,MATCH($C151,Sheet1!$C$5:$C$195,0),32)))*99.976)/$AO151</f>
        <v>#N/A</v>
      </c>
      <c r="S151" s="21"/>
      <c r="T151" s="22" t="e">
        <f>(((INDEX(Sheet1!$C$5:$BD$195,MATCH($C151,Sheet1!$C$5:$C$195,0),19))+(INDEX(Sheet1!$C$5:$BD$195,MATCH($C151,Sheet1!$C$5:$C$195,0),20)))*3.4121416)/$AO151</f>
        <v>#N/A</v>
      </c>
      <c r="U151" s="21"/>
      <c r="V151" s="20" t="e">
        <f>(((INDEX(Sheet1!$C$5:$BD$195,MATCH($C151,Sheet1!$C$5:$C$195,0),13))*3.4121416)+((INDEX(Sheet1!$C$5:$BD$195,MATCH($C151,Sheet1!$C$5:$C$195,0),25))*99.976))/$AO151</f>
        <v>#N/A</v>
      </c>
      <c r="W151" s="21"/>
      <c r="X151" s="20" t="e">
        <f>(((INDEX(Sheet1!$C$5:$BD$195,MATCH($C151,Sheet1!$C$5:C$195,0),15))*3.4121416)+((INDEX(Sheet1!$C$5:$BD$195,MATCH($C151,Sheet1!$C$5:C$195,0),27))*99.976))/$AO151</f>
        <v>#N/A</v>
      </c>
      <c r="Y151" s="21"/>
      <c r="Z151" s="20" t="e">
        <f>(((INDEX(Sheet1!$C$5:$BD$195,MATCH($C151,Sheet1!$C$5:C$195,0),14))*3.4121416)+((INDEX(Sheet1!$C$5:$BD$195,MATCH($C151,Sheet1!$C$5:C$195,0),26))*99.976))/$AO151</f>
        <v>#N/A</v>
      </c>
      <c r="AA151" s="21"/>
      <c r="AB151" s="20" t="e">
        <f>(((INDEX(Sheet1!$C$5:$BD$195,MATCH($C151,Sheet1!$C$5:C$195,0),16))*3.4121416)+((INDEX(Sheet1!$C$5:$BD$195,MATCH($C151,Sheet1!$C$5:C$195,0),28))*99.976))/$AO151</f>
        <v>#N/A</v>
      </c>
      <c r="AC151" s="21"/>
      <c r="AD151" s="29">
        <v>0</v>
      </c>
      <c r="AE151" s="30"/>
      <c r="AF151" s="29">
        <v>0</v>
      </c>
      <c r="AG151" s="30"/>
      <c r="AH151" s="23"/>
      <c r="AI151" s="24"/>
      <c r="AJ151" s="23"/>
      <c r="AK151" s="46"/>
      <c r="AL151" s="22" t="str">
        <f t="shared" ref="AL151:AL161" si="44">IF(AND(AH151&gt;0,AI151&gt;0), "Yes", "No")</f>
        <v>No</v>
      </c>
      <c r="AM151" s="22" t="str">
        <f t="shared" ref="AM151:AM161" si="45">IF(AND(AH151&lt;0,AI151&lt;0), "No", "Yes")</f>
        <v>Yes</v>
      </c>
      <c r="AN151" s="45" t="str">
        <f t="shared" ref="AN151:AN161" si="46">IF(COUNTA(D151:AG151)=0,"",IF(OR(COUNTBLANK(D151:AG151)&gt;0,AE151&gt;150,AG151&gt;150),"Fail","Pass"))</f>
        <v>Fail</v>
      </c>
      <c r="AO151" s="74">
        <f>IF(SEARCH("OffMed",C151),Sheet3!B$2,(IF(SEARCH("OffLrg",C151),Sheet3!C$2,Sheet3!F$2)))</f>
        <v>53600</v>
      </c>
      <c r="AP151" s="41"/>
      <c r="AQ151" s="41"/>
      <c r="AR151" s="40"/>
    </row>
    <row r="152" spans="1:44" s="28" customFormat="1" ht="25.5" hidden="1" customHeight="1" x14ac:dyDescent="0.25">
      <c r="A152" s="27"/>
      <c r="B152" s="78" t="s">
        <v>219</v>
      </c>
      <c r="C152" s="60" t="s">
        <v>126</v>
      </c>
      <c r="D152" s="22" t="e">
        <f>INDEX(Sheet1!$C$5:$BD$195,MATCH($C152,Sheet1!$C$5:$C$195,0),54)</f>
        <v>#N/A</v>
      </c>
      <c r="E152" s="48"/>
      <c r="F152" s="20" t="e">
        <f>(INDEX(Sheet1!$C$5:$BD$195,MATCH($C152,Sheet1!$C$5:$C$195,0),18))/$AO152</f>
        <v>#N/A</v>
      </c>
      <c r="G152" s="21"/>
      <c r="H152" s="20" t="e">
        <f>(INDEX(Sheet1!$C$5:$BD$195,MATCH($C152,Sheet1!$C$5:$C$195,0),30))/$AO152</f>
        <v>#N/A</v>
      </c>
      <c r="I152" s="21"/>
      <c r="J152" s="20" t="e">
        <f t="shared" si="43"/>
        <v>#N/A</v>
      </c>
      <c r="K152" s="21"/>
      <c r="L152" s="20" t="e">
        <f>(((INDEX(Sheet1!$C$5:$BD$195,MATCH($C152,Sheet1!$C$5:$C$195,0),11))*3.4121416)+((INDEX(Sheet1!$C$5:$BD$195,MATCH($C152,Sheet1!$C$5:$C$195,0),23))*99.976))/$AO152</f>
        <v>#N/A</v>
      </c>
      <c r="M152" s="21"/>
      <c r="N152" s="20" t="e">
        <f>(((INDEX(Sheet1!$C$5:$BD$195,MATCH($C152,Sheet1!$C$5:$C$195,0),12))*3.4121416)+((INDEX(Sheet1!$C$5:$BD$195,MATCH($C152,Sheet1!$C$5:$C$195,0),24))*99.976))/$AO152</f>
        <v>#N/A</v>
      </c>
      <c r="O152" s="21"/>
      <c r="P152" s="20" t="e">
        <f>(((INDEX(Sheet1!$C$5:$BD$195,MATCH($C152,Sheet1!$C$5:$C$195,0),17))*3.4121416)+((INDEX(Sheet1!$C$5:$BD$195,MATCH($C152,Sheet1!$C$5:$C$195,0),29))*99.976))/$AO152</f>
        <v>#N/A</v>
      </c>
      <c r="Q152" s="21"/>
      <c r="R152" s="20" t="e">
        <f>(((INDEX(Sheet1!$C$5:$BD$195,MATCH($C152,Sheet1!$C$5:$C$195,0),31))+(INDEX(Sheet1!$C$5:$BD$195,MATCH($C152,Sheet1!$C$5:$C$195,0),32)))*99.976)/$AO152</f>
        <v>#N/A</v>
      </c>
      <c r="S152" s="21"/>
      <c r="T152" s="22" t="e">
        <f>(((INDEX(Sheet1!$C$5:$BD$195,MATCH($C152,Sheet1!$C$5:$C$195,0),19))+(INDEX(Sheet1!$C$5:$BD$195,MATCH($C152,Sheet1!$C$5:$C$195,0),20)))*3.4121416)/$AO152</f>
        <v>#N/A</v>
      </c>
      <c r="U152" s="21"/>
      <c r="V152" s="20" t="e">
        <f>(((INDEX(Sheet1!$C$5:$BD$195,MATCH($C152,Sheet1!$C$5:$C$195,0),13))*3.4121416)+((INDEX(Sheet1!$C$5:$BD$195,MATCH($C152,Sheet1!$C$5:$C$195,0),25))*99.976))/$AO152</f>
        <v>#N/A</v>
      </c>
      <c r="W152" s="21"/>
      <c r="X152" s="20" t="e">
        <f>(((INDEX(Sheet1!$C$5:$BD$195,MATCH($C152,Sheet1!$C$5:C$195,0),15))*3.4121416)+((INDEX(Sheet1!$C$5:$BD$195,MATCH($C152,Sheet1!$C$5:C$195,0),27))*99.976))/$AO152</f>
        <v>#N/A</v>
      </c>
      <c r="Y152" s="21"/>
      <c r="Z152" s="20" t="e">
        <f>(((INDEX(Sheet1!$C$5:$BD$195,MATCH($C152,Sheet1!$C$5:C$195,0),14))*3.4121416)+((INDEX(Sheet1!$C$5:$BD$195,MATCH($C152,Sheet1!$C$5:C$195,0),26))*99.976))/$AO152</f>
        <v>#N/A</v>
      </c>
      <c r="AA152" s="21"/>
      <c r="AB152" s="20" t="e">
        <f>(((INDEX(Sheet1!$C$5:$BD$195,MATCH($C152,Sheet1!$C$5:C$195,0),16))*3.4121416)+((INDEX(Sheet1!$C$5:$BD$195,MATCH($C152,Sheet1!$C$5:C$195,0),28))*99.976))/$AO152</f>
        <v>#N/A</v>
      </c>
      <c r="AC152" s="21"/>
      <c r="AD152" s="29">
        <v>0</v>
      </c>
      <c r="AE152" s="30"/>
      <c r="AF152" s="29">
        <v>0</v>
      </c>
      <c r="AG152" s="30"/>
      <c r="AH152" s="23"/>
      <c r="AI152" s="24"/>
      <c r="AJ152" s="23"/>
      <c r="AK152" s="46"/>
      <c r="AL152" s="22" t="str">
        <f t="shared" si="44"/>
        <v>No</v>
      </c>
      <c r="AM152" s="22" t="str">
        <f t="shared" si="45"/>
        <v>Yes</v>
      </c>
      <c r="AN152" s="45" t="str">
        <f t="shared" si="46"/>
        <v>Fail</v>
      </c>
      <c r="AO152" s="74">
        <f>IF(SEARCH("OffMed",C152),Sheet3!B$2,(IF(SEARCH("OffLrg",C152),Sheet3!C$2,Sheet3!F$2)))</f>
        <v>53600</v>
      </c>
      <c r="AP152" s="41"/>
      <c r="AQ152" s="41"/>
      <c r="AR152" s="40"/>
    </row>
    <row r="153" spans="1:44" s="28" customFormat="1" ht="25.5" hidden="1" customHeight="1" x14ac:dyDescent="0.25">
      <c r="A153" s="27"/>
      <c r="B153" s="78" t="s">
        <v>219</v>
      </c>
      <c r="C153" s="19" t="s">
        <v>109</v>
      </c>
      <c r="D153" s="22" t="e">
        <f>INDEX(Sheet1!$C$5:$BD$195,MATCH($C153,Sheet1!$C$5:$C$195,0),54)</f>
        <v>#N/A</v>
      </c>
      <c r="E153" s="48"/>
      <c r="F153" s="20" t="e">
        <f>(INDEX(Sheet1!$C$5:$BD$195,MATCH($C153,Sheet1!$C$5:$C$195,0),18))/$AO153</f>
        <v>#N/A</v>
      </c>
      <c r="G153" s="21"/>
      <c r="H153" s="20" t="e">
        <f>(INDEX(Sheet1!$C$5:$BD$195,MATCH($C153,Sheet1!$C$5:$C$195,0),30))/$AO153</f>
        <v>#N/A</v>
      </c>
      <c r="I153" s="21"/>
      <c r="J153" s="20" t="e">
        <f t="shared" si="43"/>
        <v>#N/A</v>
      </c>
      <c r="K153" s="21"/>
      <c r="L153" s="20" t="e">
        <f>(((INDEX(Sheet1!$C$5:$BD$195,MATCH($C153,Sheet1!$C$5:$C$195,0),11))*3.4121416)+((INDEX(Sheet1!$C$5:$BD$195,MATCH($C153,Sheet1!$C$5:$C$195,0),23))*99.976))/$AO153</f>
        <v>#N/A</v>
      </c>
      <c r="M153" s="21"/>
      <c r="N153" s="20" t="e">
        <f>(((INDEX(Sheet1!$C$5:$BD$195,MATCH($C153,Sheet1!$C$5:$C$195,0),12))*3.4121416)+((INDEX(Sheet1!$C$5:$BD$195,MATCH($C153,Sheet1!$C$5:$C$195,0),24))*99.976))/$AO153</f>
        <v>#N/A</v>
      </c>
      <c r="O153" s="21"/>
      <c r="P153" s="20" t="e">
        <f>(((INDEX(Sheet1!$C$5:$BD$195,MATCH($C153,Sheet1!$C$5:$C$195,0),17))*3.4121416)+((INDEX(Sheet1!$C$5:$BD$195,MATCH($C153,Sheet1!$C$5:$C$195,0),29))*99.976))/$AO153</f>
        <v>#N/A</v>
      </c>
      <c r="Q153" s="21"/>
      <c r="R153" s="20" t="e">
        <f>(((INDEX(Sheet1!$C$5:$BD$195,MATCH($C153,Sheet1!$C$5:$C$195,0),31))+(INDEX(Sheet1!$C$5:$BD$195,MATCH($C153,Sheet1!$C$5:$C$195,0),32)))*99.976)/$AO153</f>
        <v>#N/A</v>
      </c>
      <c r="S153" s="21"/>
      <c r="T153" s="22" t="e">
        <f>(((INDEX(Sheet1!$C$5:$BD$195,MATCH($C153,Sheet1!$C$5:$C$195,0),19))+(INDEX(Sheet1!$C$5:$BD$195,MATCH($C153,Sheet1!$C$5:$C$195,0),20)))*3.4121416)/$AO153</f>
        <v>#N/A</v>
      </c>
      <c r="U153" s="21"/>
      <c r="V153" s="20" t="e">
        <f>(((INDEX(Sheet1!$C$5:$BD$195,MATCH($C153,Sheet1!$C$5:$C$195,0),13))*3.4121416)+((INDEX(Sheet1!$C$5:$BD$195,MATCH($C153,Sheet1!$C$5:$C$195,0),25))*99.976))/$AO153</f>
        <v>#N/A</v>
      </c>
      <c r="W153" s="21"/>
      <c r="X153" s="20" t="e">
        <f>(((INDEX(Sheet1!$C$5:$BD$195,MATCH($C153,Sheet1!$C$5:C$195,0),15))*3.4121416)+((INDEX(Sheet1!$C$5:$BD$195,MATCH($C153,Sheet1!$C$5:C$195,0),27))*99.976))/$AO153</f>
        <v>#N/A</v>
      </c>
      <c r="Y153" s="21"/>
      <c r="Z153" s="20" t="e">
        <f>(((INDEX(Sheet1!$C$5:$BD$195,MATCH($C153,Sheet1!$C$5:C$195,0),14))*3.4121416)+((INDEX(Sheet1!$C$5:$BD$195,MATCH($C153,Sheet1!$C$5:C$195,0),26))*99.976))/$AO153</f>
        <v>#N/A</v>
      </c>
      <c r="AA153" s="21"/>
      <c r="AB153" s="20" t="e">
        <f>(((INDEX(Sheet1!$C$5:$BD$195,MATCH($C153,Sheet1!$C$5:C$195,0),16))*3.4121416)+((INDEX(Sheet1!$C$5:$BD$195,MATCH($C153,Sheet1!$C$5:C$195,0),28))*99.976))/$AO153</f>
        <v>#N/A</v>
      </c>
      <c r="AC153" s="21"/>
      <c r="AD153" s="29">
        <v>0</v>
      </c>
      <c r="AE153" s="30"/>
      <c r="AF153" s="29">
        <v>0</v>
      </c>
      <c r="AG153" s="30"/>
      <c r="AH153" s="23"/>
      <c r="AI153" s="24"/>
      <c r="AJ153" s="23"/>
      <c r="AK153" s="46"/>
      <c r="AL153" s="22" t="str">
        <f t="shared" si="44"/>
        <v>No</v>
      </c>
      <c r="AM153" s="22" t="str">
        <f t="shared" si="45"/>
        <v>Yes</v>
      </c>
      <c r="AN153" s="45" t="str">
        <f t="shared" si="46"/>
        <v>Fail</v>
      </c>
      <c r="AO153" s="74">
        <f>IF(SEARCH("OffMed",C153),Sheet3!B$2,(IF(SEARCH("OffLrg",C153),Sheet3!C$2,Sheet3!F$2)))</f>
        <v>53600</v>
      </c>
      <c r="AP153" s="41"/>
      <c r="AQ153" s="41"/>
      <c r="AR153" s="40"/>
    </row>
    <row r="154" spans="1:44" s="28" customFormat="1" ht="25.5" hidden="1" customHeight="1" x14ac:dyDescent="0.25">
      <c r="A154" s="27"/>
      <c r="B154" s="78" t="s">
        <v>219</v>
      </c>
      <c r="C154" s="57" t="s">
        <v>110</v>
      </c>
      <c r="D154" s="22" t="e">
        <f>INDEX(Sheet1!$C$5:$BD$195,MATCH($C154,Sheet1!$C$5:$C$195,0),54)</f>
        <v>#N/A</v>
      </c>
      <c r="E154" s="48"/>
      <c r="F154" s="20" t="e">
        <f>(INDEX(Sheet1!$C$5:$BD$195,MATCH($C154,Sheet1!$C$5:$C$195,0),18))/$AO154</f>
        <v>#N/A</v>
      </c>
      <c r="G154" s="21"/>
      <c r="H154" s="20" t="e">
        <f>(INDEX(Sheet1!$C$5:$BD$195,MATCH($C154,Sheet1!$C$5:$C$195,0),30))/$AO154</f>
        <v>#N/A</v>
      </c>
      <c r="I154" s="21"/>
      <c r="J154" s="20" t="e">
        <f t="shared" si="43"/>
        <v>#N/A</v>
      </c>
      <c r="K154" s="21"/>
      <c r="L154" s="20" t="e">
        <f>(((INDEX(Sheet1!$C$5:$BD$195,MATCH($C154,Sheet1!$C$5:$C$195,0),11))*3.4121416)+((INDEX(Sheet1!$C$5:$BD$195,MATCH($C154,Sheet1!$C$5:$C$195,0),23))*99.976))/$AO154</f>
        <v>#N/A</v>
      </c>
      <c r="M154" s="21"/>
      <c r="N154" s="20" t="e">
        <f>(((INDEX(Sheet1!$C$5:$BD$195,MATCH($C154,Sheet1!$C$5:$C$195,0),12))*3.4121416)+((INDEX(Sheet1!$C$5:$BD$195,MATCH($C154,Sheet1!$C$5:$C$195,0),24))*99.976))/$AO154</f>
        <v>#N/A</v>
      </c>
      <c r="O154" s="21"/>
      <c r="P154" s="20" t="e">
        <f>(((INDEX(Sheet1!$C$5:$BD$195,MATCH($C154,Sheet1!$C$5:$C$195,0),17))*3.4121416)+((INDEX(Sheet1!$C$5:$BD$195,MATCH($C154,Sheet1!$C$5:$C$195,0),29))*99.976))/$AO154</f>
        <v>#N/A</v>
      </c>
      <c r="Q154" s="21"/>
      <c r="R154" s="20" t="e">
        <f>(((INDEX(Sheet1!$C$5:$BD$195,MATCH($C154,Sheet1!$C$5:$C$195,0),31))+(INDEX(Sheet1!$C$5:$BD$195,MATCH($C154,Sheet1!$C$5:$C$195,0),32)))*99.976)/$AO154</f>
        <v>#N/A</v>
      </c>
      <c r="S154" s="21"/>
      <c r="T154" s="22" t="e">
        <f>(((INDEX(Sheet1!$C$5:$BD$195,MATCH($C154,Sheet1!$C$5:$C$195,0),19))+(INDEX(Sheet1!$C$5:$BD$195,MATCH($C154,Sheet1!$C$5:$C$195,0),20)))*3.4121416)/$AO154</f>
        <v>#N/A</v>
      </c>
      <c r="U154" s="21"/>
      <c r="V154" s="20" t="e">
        <f>(((INDEX(Sheet1!$C$5:$BD$195,MATCH($C154,Sheet1!$C$5:$C$195,0),13))*3.4121416)+((INDEX(Sheet1!$C$5:$BD$195,MATCH($C154,Sheet1!$C$5:$C$195,0),25))*99.976))/$AO154</f>
        <v>#N/A</v>
      </c>
      <c r="W154" s="21"/>
      <c r="X154" s="20" t="e">
        <f>(((INDEX(Sheet1!$C$5:$BD$195,MATCH($C154,Sheet1!$C$5:C$195,0),15))*3.4121416)+((INDEX(Sheet1!$C$5:$BD$195,MATCH($C154,Sheet1!$C$5:C$195,0),27))*99.976))/$AO154</f>
        <v>#N/A</v>
      </c>
      <c r="Y154" s="21"/>
      <c r="Z154" s="20" t="e">
        <f>(((INDEX(Sheet1!$C$5:$BD$195,MATCH($C154,Sheet1!$C$5:C$195,0),14))*3.4121416)+((INDEX(Sheet1!$C$5:$BD$195,MATCH($C154,Sheet1!$C$5:C$195,0),26))*99.976))/$AO154</f>
        <v>#N/A</v>
      </c>
      <c r="AA154" s="21"/>
      <c r="AB154" s="20" t="e">
        <f>(((INDEX(Sheet1!$C$5:$BD$195,MATCH($C154,Sheet1!$C$5:C$195,0),16))*3.4121416)+((INDEX(Sheet1!$C$5:$BD$195,MATCH($C154,Sheet1!$C$5:C$195,0),28))*99.976))/$AO154</f>
        <v>#N/A</v>
      </c>
      <c r="AC154" s="21"/>
      <c r="AD154" s="29">
        <v>0</v>
      </c>
      <c r="AE154" s="30"/>
      <c r="AF154" s="29">
        <v>0</v>
      </c>
      <c r="AG154" s="30"/>
      <c r="AH154" s="23"/>
      <c r="AI154" s="24"/>
      <c r="AJ154" s="23"/>
      <c r="AK154" s="46"/>
      <c r="AL154" s="22" t="str">
        <f t="shared" si="44"/>
        <v>No</v>
      </c>
      <c r="AM154" s="22" t="str">
        <f t="shared" si="45"/>
        <v>Yes</v>
      </c>
      <c r="AN154" s="45" t="str">
        <f t="shared" si="46"/>
        <v>Fail</v>
      </c>
      <c r="AO154" s="74">
        <f>IF(SEARCH("OffMed",C154),Sheet3!B$2,(IF(SEARCH("OffLrg",C154),Sheet3!C$2,Sheet3!F$2)))</f>
        <v>53600</v>
      </c>
      <c r="AP154" s="41"/>
      <c r="AQ154" s="41"/>
      <c r="AR154" s="40"/>
    </row>
    <row r="155" spans="1:44" s="28" customFormat="1" ht="25.5" hidden="1" customHeight="1" x14ac:dyDescent="0.25">
      <c r="A155" s="27"/>
      <c r="B155" s="78" t="s">
        <v>219</v>
      </c>
      <c r="C155" s="60" t="s">
        <v>127</v>
      </c>
      <c r="D155" s="22" t="e">
        <f>INDEX(Sheet1!$C$5:$BD$195,MATCH($C155,Sheet1!$C$5:$C$195,0),54)</f>
        <v>#N/A</v>
      </c>
      <c r="E155" s="48"/>
      <c r="F155" s="20" t="e">
        <f>(INDEX(Sheet1!$C$5:$BD$195,MATCH($C155,Sheet1!$C$5:$C$195,0),18))/$AO155</f>
        <v>#N/A</v>
      </c>
      <c r="G155" s="21"/>
      <c r="H155" s="20" t="e">
        <f>(INDEX(Sheet1!$C$5:$BD$195,MATCH($C155,Sheet1!$C$5:$C$195,0),30))/$AO155</f>
        <v>#N/A</v>
      </c>
      <c r="I155" s="21"/>
      <c r="J155" s="20" t="e">
        <f t="shared" si="43"/>
        <v>#N/A</v>
      </c>
      <c r="K155" s="21"/>
      <c r="L155" s="20" t="e">
        <f>(((INDEX(Sheet1!$C$5:$BD$195,MATCH($C155,Sheet1!$C$5:$C$195,0),11))*3.4121416)+((INDEX(Sheet1!$C$5:$BD$195,MATCH($C155,Sheet1!$C$5:$C$195,0),23))*99.976))/$AO155</f>
        <v>#N/A</v>
      </c>
      <c r="M155" s="21"/>
      <c r="N155" s="20" t="e">
        <f>(((INDEX(Sheet1!$C$5:$BD$195,MATCH($C155,Sheet1!$C$5:$C$195,0),12))*3.4121416)+((INDEX(Sheet1!$C$5:$BD$195,MATCH($C155,Sheet1!$C$5:$C$195,0),24))*99.976))/$AO155</f>
        <v>#N/A</v>
      </c>
      <c r="O155" s="21"/>
      <c r="P155" s="20" t="e">
        <f>(((INDEX(Sheet1!$C$5:$BD$195,MATCH($C155,Sheet1!$C$5:$C$195,0),17))*3.4121416)+((INDEX(Sheet1!$C$5:$BD$195,MATCH($C155,Sheet1!$C$5:$C$195,0),29))*99.976))/$AO155</f>
        <v>#N/A</v>
      </c>
      <c r="Q155" s="21"/>
      <c r="R155" s="20" t="e">
        <f>(((INDEX(Sheet1!$C$5:$BD$195,MATCH($C155,Sheet1!$C$5:$C$195,0),31))+(INDEX(Sheet1!$C$5:$BD$195,MATCH($C155,Sheet1!$C$5:$C$195,0),32)))*99.976)/$AO155</f>
        <v>#N/A</v>
      </c>
      <c r="S155" s="21"/>
      <c r="T155" s="22" t="e">
        <f>(((INDEX(Sheet1!$C$5:$BD$195,MATCH($C155,Sheet1!$C$5:$C$195,0),19))+(INDEX(Sheet1!$C$5:$BD$195,MATCH($C155,Sheet1!$C$5:$C$195,0),20)))*3.4121416)/$AO155</f>
        <v>#N/A</v>
      </c>
      <c r="U155" s="21"/>
      <c r="V155" s="20" t="e">
        <f>(((INDEX(Sheet1!$C$5:$BD$195,MATCH($C155,Sheet1!$C$5:$C$195,0),13))*3.4121416)+((INDEX(Sheet1!$C$5:$BD$195,MATCH($C155,Sheet1!$C$5:$C$195,0),25))*99.976))/$AO155</f>
        <v>#N/A</v>
      </c>
      <c r="W155" s="21"/>
      <c r="X155" s="20" t="e">
        <f>(((INDEX(Sheet1!$C$5:$BD$195,MATCH($C155,Sheet1!$C$5:C$195,0),15))*3.4121416)+((INDEX(Sheet1!$C$5:$BD$195,MATCH($C155,Sheet1!$C$5:C$195,0),27))*99.976))/$AO155</f>
        <v>#N/A</v>
      </c>
      <c r="Y155" s="21"/>
      <c r="Z155" s="20" t="e">
        <f>(((INDEX(Sheet1!$C$5:$BD$195,MATCH($C155,Sheet1!$C$5:C$195,0),14))*3.4121416)+((INDEX(Sheet1!$C$5:$BD$195,MATCH($C155,Sheet1!$C$5:C$195,0),26))*99.976))/$AO155</f>
        <v>#N/A</v>
      </c>
      <c r="AA155" s="21"/>
      <c r="AB155" s="20" t="e">
        <f>(((INDEX(Sheet1!$C$5:$BD$195,MATCH($C155,Sheet1!$C$5:C$195,0),16))*3.4121416)+((INDEX(Sheet1!$C$5:$BD$195,MATCH($C155,Sheet1!$C$5:C$195,0),28))*99.976))/$AO155</f>
        <v>#N/A</v>
      </c>
      <c r="AC155" s="21"/>
      <c r="AD155" s="29">
        <v>0</v>
      </c>
      <c r="AE155" s="30"/>
      <c r="AF155" s="29">
        <v>0</v>
      </c>
      <c r="AG155" s="30"/>
      <c r="AH155" s="23"/>
      <c r="AI155" s="24"/>
      <c r="AJ155" s="23"/>
      <c r="AK155" s="46"/>
      <c r="AL155" s="22" t="str">
        <f t="shared" si="44"/>
        <v>No</v>
      </c>
      <c r="AM155" s="22" t="str">
        <f t="shared" si="45"/>
        <v>Yes</v>
      </c>
      <c r="AN155" s="45" t="str">
        <f t="shared" si="46"/>
        <v>Fail</v>
      </c>
      <c r="AO155" s="74">
        <f>IF(SEARCH("OffMed",C155),Sheet3!B$2,(IF(SEARCH("OffLrg",C155),Sheet3!C$2,Sheet3!F$2)))</f>
        <v>53600</v>
      </c>
      <c r="AP155" s="41"/>
      <c r="AQ155" s="41"/>
      <c r="AR155" s="40"/>
    </row>
    <row r="156" spans="1:44" s="28" customFormat="1" ht="25.5" hidden="1" customHeight="1" x14ac:dyDescent="0.25">
      <c r="A156" s="27"/>
      <c r="B156" s="78" t="s">
        <v>219</v>
      </c>
      <c r="C156" s="60" t="s">
        <v>128</v>
      </c>
      <c r="D156" s="22" t="e">
        <f>INDEX(Sheet1!$C$5:$BD$195,MATCH($C156,Sheet1!$C$5:$C$195,0),54)</f>
        <v>#N/A</v>
      </c>
      <c r="E156" s="48"/>
      <c r="F156" s="20" t="e">
        <f>(INDEX(Sheet1!$C$5:$BD$195,MATCH($C156,Sheet1!$C$5:$C$195,0),18))/$AO156</f>
        <v>#N/A</v>
      </c>
      <c r="G156" s="21"/>
      <c r="H156" s="20" t="e">
        <f>(INDEX(Sheet1!$C$5:$BD$195,MATCH($C156,Sheet1!$C$5:$C$195,0),30))/$AO156</f>
        <v>#N/A</v>
      </c>
      <c r="I156" s="21"/>
      <c r="J156" s="20" t="e">
        <f t="shared" si="43"/>
        <v>#N/A</v>
      </c>
      <c r="K156" s="21"/>
      <c r="L156" s="20" t="e">
        <f>(((INDEX(Sheet1!$C$5:$BD$195,MATCH($C156,Sheet1!$C$5:$C$195,0),11))*3.4121416)+((INDEX(Sheet1!$C$5:$BD$195,MATCH($C156,Sheet1!$C$5:$C$195,0),23))*99.976))/$AO156</f>
        <v>#N/A</v>
      </c>
      <c r="M156" s="21"/>
      <c r="N156" s="20" t="e">
        <f>(((INDEX(Sheet1!$C$5:$BD$195,MATCH($C156,Sheet1!$C$5:$C$195,0),12))*3.4121416)+((INDEX(Sheet1!$C$5:$BD$195,MATCH($C156,Sheet1!$C$5:$C$195,0),24))*99.976))/$AO156</f>
        <v>#N/A</v>
      </c>
      <c r="O156" s="21"/>
      <c r="P156" s="20" t="e">
        <f>(((INDEX(Sheet1!$C$5:$BD$195,MATCH($C156,Sheet1!$C$5:$C$195,0),17))*3.4121416)+((INDEX(Sheet1!$C$5:$BD$195,MATCH($C156,Sheet1!$C$5:$C$195,0),29))*99.976))/$AO156</f>
        <v>#N/A</v>
      </c>
      <c r="Q156" s="21"/>
      <c r="R156" s="20" t="e">
        <f>(((INDEX(Sheet1!$C$5:$BD$195,MATCH($C156,Sheet1!$C$5:$C$195,0),31))+(INDEX(Sheet1!$C$5:$BD$195,MATCH($C156,Sheet1!$C$5:$C$195,0),32)))*99.976)/$AO156</f>
        <v>#N/A</v>
      </c>
      <c r="S156" s="21"/>
      <c r="T156" s="22" t="e">
        <f>(((INDEX(Sheet1!$C$5:$BD$195,MATCH($C156,Sheet1!$C$5:$C$195,0),19))+(INDEX(Sheet1!$C$5:$BD$195,MATCH($C156,Sheet1!$C$5:$C$195,0),20)))*3.4121416)/$AO156</f>
        <v>#N/A</v>
      </c>
      <c r="U156" s="21"/>
      <c r="V156" s="20" t="e">
        <f>(((INDEX(Sheet1!$C$5:$BD$195,MATCH($C156,Sheet1!$C$5:$C$195,0),13))*3.4121416)+((INDEX(Sheet1!$C$5:$BD$195,MATCH($C156,Sheet1!$C$5:$C$195,0),25))*99.976))/$AO156</f>
        <v>#N/A</v>
      </c>
      <c r="W156" s="21"/>
      <c r="X156" s="20" t="e">
        <f>(((INDEX(Sheet1!$C$5:$BD$195,MATCH($C156,Sheet1!$C$5:C$195,0),15))*3.4121416)+((INDEX(Sheet1!$C$5:$BD$195,MATCH($C156,Sheet1!$C$5:C$195,0),27))*99.976))/$AO156</f>
        <v>#N/A</v>
      </c>
      <c r="Y156" s="21"/>
      <c r="Z156" s="20" t="e">
        <f>(((INDEX(Sheet1!$C$5:$BD$195,MATCH($C156,Sheet1!$C$5:C$195,0),14))*3.4121416)+((INDEX(Sheet1!$C$5:$BD$195,MATCH($C156,Sheet1!$C$5:C$195,0),26))*99.976))/$AO156</f>
        <v>#N/A</v>
      </c>
      <c r="AA156" s="21"/>
      <c r="AB156" s="20" t="e">
        <f>(((INDEX(Sheet1!$C$5:$BD$195,MATCH($C156,Sheet1!$C$5:C$195,0),16))*3.4121416)+((INDEX(Sheet1!$C$5:$BD$195,MATCH($C156,Sheet1!$C$5:C$195,0),28))*99.976))/$AO156</f>
        <v>#N/A</v>
      </c>
      <c r="AC156" s="21"/>
      <c r="AD156" s="29">
        <v>0</v>
      </c>
      <c r="AE156" s="30"/>
      <c r="AF156" s="29">
        <v>0</v>
      </c>
      <c r="AG156" s="30"/>
      <c r="AH156" s="23"/>
      <c r="AI156" s="24"/>
      <c r="AJ156" s="23"/>
      <c r="AK156" s="46"/>
      <c r="AL156" s="22" t="str">
        <f t="shared" si="44"/>
        <v>No</v>
      </c>
      <c r="AM156" s="22" t="str">
        <f t="shared" si="45"/>
        <v>Yes</v>
      </c>
      <c r="AN156" s="45" t="str">
        <f t="shared" si="46"/>
        <v>Fail</v>
      </c>
      <c r="AO156" s="74">
        <f>IF(SEARCH("OffMed",C156),Sheet3!B$2,(IF(SEARCH("OffLrg",C156),Sheet3!C$2,Sheet3!F$2)))</f>
        <v>53600</v>
      </c>
      <c r="AP156" s="41"/>
      <c r="AQ156" s="41"/>
      <c r="AR156" s="40"/>
    </row>
    <row r="157" spans="1:44" s="28" customFormat="1" ht="25.5" hidden="1" customHeight="1" x14ac:dyDescent="0.25">
      <c r="A157" s="27"/>
      <c r="B157" s="78" t="s">
        <v>219</v>
      </c>
      <c r="C157" s="19" t="s">
        <v>112</v>
      </c>
      <c r="D157" s="22" t="e">
        <f>INDEX(Sheet1!$C$5:$BD$195,MATCH($C157,Sheet1!$C$5:$C$195,0),54)</f>
        <v>#N/A</v>
      </c>
      <c r="E157" s="48"/>
      <c r="F157" s="20" t="e">
        <f>(INDEX(Sheet1!$C$5:$BD$195,MATCH($C157,Sheet1!$C$5:$C$195,0),18))/$AO157</f>
        <v>#N/A</v>
      </c>
      <c r="G157" s="21"/>
      <c r="H157" s="20" t="e">
        <f>(INDEX(Sheet1!$C$5:$BD$195,MATCH($C157,Sheet1!$C$5:$C$195,0),30))/$AO157</f>
        <v>#N/A</v>
      </c>
      <c r="I157" s="21"/>
      <c r="J157" s="20" t="e">
        <f t="shared" si="34"/>
        <v>#N/A</v>
      </c>
      <c r="K157" s="21"/>
      <c r="L157" s="20" t="e">
        <f>(((INDEX(Sheet1!$C$5:$BD$195,MATCH($C157,Sheet1!$C$5:$C$195,0),11))*3.4121416)+((INDEX(Sheet1!$C$5:$BD$195,MATCH($C157,Sheet1!$C$5:$C$195,0),23))*99.976))/$AO157</f>
        <v>#N/A</v>
      </c>
      <c r="M157" s="21"/>
      <c r="N157" s="20" t="e">
        <f>(((INDEX(Sheet1!$C$5:$BD$195,MATCH($C157,Sheet1!$C$5:$C$195,0),12))*3.4121416)+((INDEX(Sheet1!$C$5:$BD$195,MATCH($C157,Sheet1!$C$5:$C$195,0),24))*99.976))/$AO157</f>
        <v>#N/A</v>
      </c>
      <c r="O157" s="21"/>
      <c r="P157" s="20" t="e">
        <f>(((INDEX(Sheet1!$C$5:$BD$195,MATCH($C157,Sheet1!$C$5:$C$195,0),17))*3.4121416)+((INDEX(Sheet1!$C$5:$BD$195,MATCH($C157,Sheet1!$C$5:$C$195,0),29))*99.976))/$AO157</f>
        <v>#N/A</v>
      </c>
      <c r="Q157" s="21"/>
      <c r="R157" s="20" t="e">
        <f>(((INDEX(Sheet1!$C$5:$BD$195,MATCH($C157,Sheet1!$C$5:$C$195,0),31))+(INDEX(Sheet1!$C$5:$BD$195,MATCH($C157,Sheet1!$C$5:$C$195,0),32)))*99.976)/$AO157</f>
        <v>#N/A</v>
      </c>
      <c r="S157" s="21"/>
      <c r="T157" s="22" t="e">
        <f>(((INDEX(Sheet1!$C$5:$BD$195,MATCH($C157,Sheet1!$C$5:$C$195,0),19))+(INDEX(Sheet1!$C$5:$BD$195,MATCH($C157,Sheet1!$C$5:$C$195,0),20)))*3.4121416)/$AO157</f>
        <v>#N/A</v>
      </c>
      <c r="U157" s="21"/>
      <c r="V157" s="20" t="e">
        <f>(((INDEX(Sheet1!$C$5:$BD$195,MATCH($C157,Sheet1!$C$5:$C$195,0),13))*3.4121416)+((INDEX(Sheet1!$C$5:$BD$195,MATCH($C157,Sheet1!$C$5:$C$195,0),25))*99.976))/$AO157</f>
        <v>#N/A</v>
      </c>
      <c r="W157" s="21"/>
      <c r="X157" s="20" t="e">
        <f>(((INDEX(Sheet1!$C$5:$BD$195,MATCH($C157,Sheet1!$C$5:C$195,0),15))*3.4121416)+((INDEX(Sheet1!$C$5:$BD$195,MATCH($C157,Sheet1!$C$5:C$195,0),27))*99.976))/$AO157</f>
        <v>#N/A</v>
      </c>
      <c r="Y157" s="21"/>
      <c r="Z157" s="20" t="e">
        <f>(((INDEX(Sheet1!$C$5:$BD$195,MATCH($C157,Sheet1!$C$5:C$195,0),14))*3.4121416)+((INDEX(Sheet1!$C$5:$BD$195,MATCH($C157,Sheet1!$C$5:C$195,0),26))*99.976))/$AO157</f>
        <v>#N/A</v>
      </c>
      <c r="AA157" s="21"/>
      <c r="AB157" s="20" t="e">
        <f>(((INDEX(Sheet1!$C$5:$BD$195,MATCH($C157,Sheet1!$C$5:C$195,0),16))*3.4121416)+((INDEX(Sheet1!$C$5:$BD$195,MATCH($C157,Sheet1!$C$5:C$195,0),28))*99.976))/$AO157</f>
        <v>#N/A</v>
      </c>
      <c r="AC157" s="21"/>
      <c r="AD157" s="29">
        <v>0</v>
      </c>
      <c r="AE157" s="30"/>
      <c r="AF157" s="29">
        <v>0</v>
      </c>
      <c r="AG157" s="30"/>
      <c r="AH157" s="23"/>
      <c r="AI157" s="24"/>
      <c r="AJ157" s="23"/>
      <c r="AK157" s="46"/>
      <c r="AL157" s="22" t="str">
        <f t="shared" si="44"/>
        <v>No</v>
      </c>
      <c r="AM157" s="22" t="str">
        <f t="shared" si="45"/>
        <v>Yes</v>
      </c>
      <c r="AN157" s="45" t="str">
        <f t="shared" si="46"/>
        <v>Fail</v>
      </c>
      <c r="AO157" s="74">
        <f>IF(SEARCH("OffMed",C157),Sheet3!B$2,(IF(SEARCH("OffLrg",C157),Sheet3!C$2,Sheet3!F$2)))</f>
        <v>53600</v>
      </c>
      <c r="AP157" s="41"/>
      <c r="AQ157" s="41"/>
      <c r="AR157" s="40"/>
    </row>
    <row r="158" spans="1:44" s="28" customFormat="1" ht="25.5" hidden="1" customHeight="1" x14ac:dyDescent="0.25">
      <c r="A158" s="27"/>
      <c r="B158" s="78" t="s">
        <v>219</v>
      </c>
      <c r="C158" s="17" t="s">
        <v>111</v>
      </c>
      <c r="D158" s="22" t="e">
        <f>INDEX(Sheet1!$C$5:$BD$195,MATCH($C158,Sheet1!$C$5:$C$195,0),54)</f>
        <v>#N/A</v>
      </c>
      <c r="E158" s="48"/>
      <c r="F158" s="20" t="e">
        <f>(INDEX(Sheet1!$C$5:$BD$195,MATCH($C158,Sheet1!$C$5:$C$195,0),18))/$AO158</f>
        <v>#N/A</v>
      </c>
      <c r="G158" s="21"/>
      <c r="H158" s="20" t="e">
        <f>(INDEX(Sheet1!$C$5:$BD$195,MATCH($C158,Sheet1!$C$5:$C$195,0),30))/$AO158</f>
        <v>#N/A</v>
      </c>
      <c r="I158" s="21"/>
      <c r="J158" s="20" t="e">
        <f t="shared" si="34"/>
        <v>#N/A</v>
      </c>
      <c r="K158" s="21"/>
      <c r="L158" s="20" t="e">
        <f>(((INDEX(Sheet1!$C$5:$BD$195,MATCH($C158,Sheet1!$C$5:$C$195,0),11))*3.4121416)+((INDEX(Sheet1!$C$5:$BD$195,MATCH($C158,Sheet1!$C$5:$C$195,0),23))*99.976))/$AO158</f>
        <v>#N/A</v>
      </c>
      <c r="M158" s="21"/>
      <c r="N158" s="20" t="e">
        <f>(((INDEX(Sheet1!$C$5:$BD$195,MATCH($C158,Sheet1!$C$5:$C$195,0),12))*3.4121416)+((INDEX(Sheet1!$C$5:$BD$195,MATCH($C158,Sheet1!$C$5:$C$195,0),24))*99.976))/$AO158</f>
        <v>#N/A</v>
      </c>
      <c r="O158" s="21"/>
      <c r="P158" s="20" t="e">
        <f>(((INDEX(Sheet1!$C$5:$BD$195,MATCH($C158,Sheet1!$C$5:$C$195,0),17))*3.4121416)+((INDEX(Sheet1!$C$5:$BD$195,MATCH($C158,Sheet1!$C$5:$C$195,0),29))*99.976))/$AO158</f>
        <v>#N/A</v>
      </c>
      <c r="Q158" s="21"/>
      <c r="R158" s="20" t="e">
        <f>(((INDEX(Sheet1!$C$5:$BD$195,MATCH($C158,Sheet1!$C$5:$C$195,0),31))+(INDEX(Sheet1!$C$5:$BD$195,MATCH($C158,Sheet1!$C$5:$C$195,0),32)))*99.976)/$AO158</f>
        <v>#N/A</v>
      </c>
      <c r="S158" s="21"/>
      <c r="T158" s="22" t="e">
        <f>(((INDEX(Sheet1!$C$5:$BD$195,MATCH($C158,Sheet1!$C$5:$C$195,0),19))+(INDEX(Sheet1!$C$5:$BD$195,MATCH($C158,Sheet1!$C$5:$C$195,0),20)))*3.4121416)/$AO158</f>
        <v>#N/A</v>
      </c>
      <c r="U158" s="21"/>
      <c r="V158" s="20" t="e">
        <f>(((INDEX(Sheet1!$C$5:$BD$195,MATCH($C158,Sheet1!$C$5:$C$195,0),13))*3.4121416)+((INDEX(Sheet1!$C$5:$BD$195,MATCH($C158,Sheet1!$C$5:$C$195,0),25))*99.976))/$AO158</f>
        <v>#N/A</v>
      </c>
      <c r="W158" s="21"/>
      <c r="X158" s="20" t="e">
        <f>(((INDEX(Sheet1!$C$5:$BD$195,MATCH($C158,Sheet1!$C$5:C$195,0),15))*3.4121416)+((INDEX(Sheet1!$C$5:$BD$195,MATCH($C158,Sheet1!$C$5:C$195,0),27))*99.976))/$AO158</f>
        <v>#N/A</v>
      </c>
      <c r="Y158" s="21"/>
      <c r="Z158" s="20" t="e">
        <f>(((INDEX(Sheet1!$C$5:$BD$195,MATCH($C158,Sheet1!$C$5:C$195,0),14))*3.4121416)+((INDEX(Sheet1!$C$5:$BD$195,MATCH($C158,Sheet1!$C$5:C$195,0),26))*99.976))/$AO158</f>
        <v>#N/A</v>
      </c>
      <c r="AA158" s="21"/>
      <c r="AB158" s="20" t="e">
        <f>(((INDEX(Sheet1!$C$5:$BD$195,MATCH($C158,Sheet1!$C$5:C$195,0),16))*3.4121416)+((INDEX(Sheet1!$C$5:$BD$195,MATCH($C158,Sheet1!$C$5:C$195,0),28))*99.976))/$AO158</f>
        <v>#N/A</v>
      </c>
      <c r="AC158" s="21"/>
      <c r="AD158" s="29">
        <v>0</v>
      </c>
      <c r="AE158" s="30"/>
      <c r="AF158" s="29">
        <v>0</v>
      </c>
      <c r="AG158" s="30"/>
      <c r="AH158" s="23"/>
      <c r="AI158" s="24"/>
      <c r="AJ158" s="23"/>
      <c r="AK158" s="46"/>
      <c r="AL158" s="22" t="str">
        <f t="shared" si="44"/>
        <v>No</v>
      </c>
      <c r="AM158" s="22" t="str">
        <f t="shared" si="45"/>
        <v>Yes</v>
      </c>
      <c r="AN158" s="45" t="str">
        <f t="shared" si="46"/>
        <v>Fail</v>
      </c>
      <c r="AO158" s="74">
        <f>IF(SEARCH("OffMed",C158),Sheet3!B$2,(IF(SEARCH("OffLrg",C158),Sheet3!C$2,Sheet3!F$2)))</f>
        <v>53600</v>
      </c>
      <c r="AP158" s="41"/>
      <c r="AQ158" s="41"/>
      <c r="AR158" s="40"/>
    </row>
    <row r="159" spans="1:44" s="28" customFormat="1" ht="25.5" hidden="1" customHeight="1" x14ac:dyDescent="0.25">
      <c r="A159" s="27"/>
      <c r="B159" s="78" t="s">
        <v>219</v>
      </c>
      <c r="C159" s="60" t="s">
        <v>129</v>
      </c>
      <c r="D159" s="22" t="e">
        <f>INDEX(Sheet1!$C$5:$BD$195,MATCH($C159,Sheet1!$C$5:$C$195,0),54)</f>
        <v>#N/A</v>
      </c>
      <c r="E159" s="48"/>
      <c r="F159" s="20" t="e">
        <f>(INDEX(Sheet1!$C$5:$BD$195,MATCH($C159,Sheet1!$C$5:$C$195,0),18))/$AO159</f>
        <v>#N/A</v>
      </c>
      <c r="G159" s="21"/>
      <c r="H159" s="20" t="e">
        <f>(INDEX(Sheet1!$C$5:$BD$195,MATCH($C159,Sheet1!$C$5:$C$195,0),30))/$AO159</f>
        <v>#N/A</v>
      </c>
      <c r="I159" s="21"/>
      <c r="J159" s="20" t="e">
        <f t="shared" si="34"/>
        <v>#N/A</v>
      </c>
      <c r="K159" s="21"/>
      <c r="L159" s="20" t="e">
        <f>(((INDEX(Sheet1!$C$5:$BD$195,MATCH($C159,Sheet1!$C$5:$C$195,0),11))*3.4121416)+((INDEX(Sheet1!$C$5:$BD$195,MATCH($C159,Sheet1!$C$5:$C$195,0),23))*99.976))/$AO159</f>
        <v>#N/A</v>
      </c>
      <c r="M159" s="21"/>
      <c r="N159" s="20" t="e">
        <f>(((INDEX(Sheet1!$C$5:$BD$195,MATCH($C159,Sheet1!$C$5:$C$195,0),12))*3.4121416)+((INDEX(Sheet1!$C$5:$BD$195,MATCH($C159,Sheet1!$C$5:$C$195,0),24))*99.976))/$AO159</f>
        <v>#N/A</v>
      </c>
      <c r="O159" s="21"/>
      <c r="P159" s="20" t="e">
        <f>(((INDEX(Sheet1!$C$5:$BD$195,MATCH($C159,Sheet1!$C$5:$C$195,0),17))*3.4121416)+((INDEX(Sheet1!$C$5:$BD$195,MATCH($C159,Sheet1!$C$5:$C$195,0),29))*99.976))/$AO159</f>
        <v>#N/A</v>
      </c>
      <c r="Q159" s="21"/>
      <c r="R159" s="20" t="e">
        <f>(((INDEX(Sheet1!$C$5:$BD$195,MATCH($C159,Sheet1!$C$5:$C$195,0),31))+(INDEX(Sheet1!$C$5:$BD$195,MATCH($C159,Sheet1!$C$5:$C$195,0),32)))*99.976)/$AO159</f>
        <v>#N/A</v>
      </c>
      <c r="S159" s="21"/>
      <c r="T159" s="22" t="e">
        <f>(((INDEX(Sheet1!$C$5:$BD$195,MATCH($C159,Sheet1!$C$5:$C$195,0),19))+(INDEX(Sheet1!$C$5:$BD$195,MATCH($C159,Sheet1!$C$5:$C$195,0),20)))*3.4121416)/$AO159</f>
        <v>#N/A</v>
      </c>
      <c r="U159" s="21"/>
      <c r="V159" s="20" t="e">
        <f>(((INDEX(Sheet1!$C$5:$BD$195,MATCH($C159,Sheet1!$C$5:$C$195,0),13))*3.4121416)+((INDEX(Sheet1!$C$5:$BD$195,MATCH($C159,Sheet1!$C$5:$C$195,0),25))*99.976))/$AO159</f>
        <v>#N/A</v>
      </c>
      <c r="W159" s="21"/>
      <c r="X159" s="20" t="e">
        <f>(((INDEX(Sheet1!$C$5:$BD$195,MATCH($C159,Sheet1!$C$5:C$195,0),15))*3.4121416)+((INDEX(Sheet1!$C$5:$BD$195,MATCH($C159,Sheet1!$C$5:C$195,0),27))*99.976))/$AO159</f>
        <v>#N/A</v>
      </c>
      <c r="Y159" s="21"/>
      <c r="Z159" s="20" t="e">
        <f>(((INDEX(Sheet1!$C$5:$BD$195,MATCH($C159,Sheet1!$C$5:C$195,0),14))*3.4121416)+((INDEX(Sheet1!$C$5:$BD$195,MATCH($C159,Sheet1!$C$5:C$195,0),26))*99.976))/$AO159</f>
        <v>#N/A</v>
      </c>
      <c r="AA159" s="21"/>
      <c r="AB159" s="20" t="e">
        <f>(((INDEX(Sheet1!$C$5:$BD$195,MATCH($C159,Sheet1!$C$5:C$195,0),16))*3.4121416)+((INDEX(Sheet1!$C$5:$BD$195,MATCH($C159,Sheet1!$C$5:C$195,0),28))*99.976))/$AO159</f>
        <v>#N/A</v>
      </c>
      <c r="AC159" s="21"/>
      <c r="AD159" s="29">
        <v>0</v>
      </c>
      <c r="AE159" s="30"/>
      <c r="AF159" s="29">
        <v>0</v>
      </c>
      <c r="AG159" s="30"/>
      <c r="AH159" s="23"/>
      <c r="AI159" s="24"/>
      <c r="AJ159" s="23"/>
      <c r="AK159" s="46"/>
      <c r="AL159" s="22" t="str">
        <f t="shared" si="44"/>
        <v>No</v>
      </c>
      <c r="AM159" s="22" t="str">
        <f t="shared" si="45"/>
        <v>Yes</v>
      </c>
      <c r="AN159" s="45" t="str">
        <f t="shared" si="46"/>
        <v>Fail</v>
      </c>
      <c r="AO159" s="74">
        <f>IF(SEARCH("OffMed",C159),Sheet3!B$2,(IF(SEARCH("OffLrg",C159),Sheet3!C$2,Sheet3!F$2)))</f>
        <v>53600</v>
      </c>
      <c r="AP159" s="41"/>
      <c r="AQ159" s="41"/>
      <c r="AR159" s="40"/>
    </row>
    <row r="160" spans="1:44" s="28" customFormat="1" ht="25.5" hidden="1" customHeight="1" x14ac:dyDescent="0.25">
      <c r="A160" s="27"/>
      <c r="B160" s="78" t="s">
        <v>219</v>
      </c>
      <c r="C160" s="60" t="s">
        <v>130</v>
      </c>
      <c r="D160" s="22" t="e">
        <f>INDEX(Sheet1!$C$5:$BD$195,MATCH($C160,Sheet1!$C$5:$C$195,0),54)</f>
        <v>#N/A</v>
      </c>
      <c r="E160" s="48"/>
      <c r="F160" s="20" t="e">
        <f>(INDEX(Sheet1!$C$5:$BD$195,MATCH($C160,Sheet1!$C$5:$C$195,0),18))/$AO160</f>
        <v>#N/A</v>
      </c>
      <c r="G160" s="21"/>
      <c r="H160" s="20" t="e">
        <f>(INDEX(Sheet1!$C$5:$BD$195,MATCH($C160,Sheet1!$C$5:$C$195,0),30))/$AO160</f>
        <v>#N/A</v>
      </c>
      <c r="I160" s="21"/>
      <c r="J160" s="20" t="e">
        <f t="shared" si="34"/>
        <v>#N/A</v>
      </c>
      <c r="K160" s="21"/>
      <c r="L160" s="20" t="e">
        <f>(((INDEX(Sheet1!$C$5:$BD$195,MATCH($C160,Sheet1!$C$5:$C$195,0),11))*3.4121416)+((INDEX(Sheet1!$C$5:$BD$195,MATCH($C160,Sheet1!$C$5:$C$195,0),23))*99.976))/$AO160</f>
        <v>#N/A</v>
      </c>
      <c r="M160" s="21"/>
      <c r="N160" s="20" t="e">
        <f>(((INDEX(Sheet1!$C$5:$BD$195,MATCH($C160,Sheet1!$C$5:$C$195,0),12))*3.4121416)+((INDEX(Sheet1!$C$5:$BD$195,MATCH($C160,Sheet1!$C$5:$C$195,0),24))*99.976))/$AO160</f>
        <v>#N/A</v>
      </c>
      <c r="O160" s="21"/>
      <c r="P160" s="20" t="e">
        <f>(((INDEX(Sheet1!$C$5:$BD$195,MATCH($C160,Sheet1!$C$5:$C$195,0),17))*3.4121416)+((INDEX(Sheet1!$C$5:$BD$195,MATCH($C160,Sheet1!$C$5:$C$195,0),29))*99.976))/$AO160</f>
        <v>#N/A</v>
      </c>
      <c r="Q160" s="21"/>
      <c r="R160" s="20" t="e">
        <f>(((INDEX(Sheet1!$C$5:$BD$195,MATCH($C160,Sheet1!$C$5:$C$195,0),31))+(INDEX(Sheet1!$C$5:$BD$195,MATCH($C160,Sheet1!$C$5:$C$195,0),32)))*99.976)/$AO160</f>
        <v>#N/A</v>
      </c>
      <c r="S160" s="21"/>
      <c r="T160" s="22" t="e">
        <f>(((INDEX(Sheet1!$C$5:$BD$195,MATCH($C160,Sheet1!$C$5:$C$195,0),19))+(INDEX(Sheet1!$C$5:$BD$195,MATCH($C160,Sheet1!$C$5:$C$195,0),20)))*3.4121416)/$AO160</f>
        <v>#N/A</v>
      </c>
      <c r="U160" s="21"/>
      <c r="V160" s="20" t="e">
        <f>(((INDEX(Sheet1!$C$5:$BD$195,MATCH($C160,Sheet1!$C$5:$C$195,0),13))*3.4121416)+((INDEX(Sheet1!$C$5:$BD$195,MATCH($C160,Sheet1!$C$5:$C$195,0),25))*99.976))/$AO160</f>
        <v>#N/A</v>
      </c>
      <c r="W160" s="21"/>
      <c r="X160" s="20" t="e">
        <f>(((INDEX(Sheet1!$C$5:$BD$195,MATCH($C160,Sheet1!$C$5:C$195,0),15))*3.4121416)+((INDEX(Sheet1!$C$5:$BD$195,MATCH($C160,Sheet1!$C$5:C$195,0),27))*99.976))/$AO160</f>
        <v>#N/A</v>
      </c>
      <c r="Y160" s="21"/>
      <c r="Z160" s="20" t="e">
        <f>(((INDEX(Sheet1!$C$5:$BD$195,MATCH($C160,Sheet1!$C$5:C$195,0),14))*3.4121416)+((INDEX(Sheet1!$C$5:$BD$195,MATCH($C160,Sheet1!$C$5:C$195,0),26))*99.976))/$AO160</f>
        <v>#N/A</v>
      </c>
      <c r="AA160" s="21"/>
      <c r="AB160" s="20" t="e">
        <f>(((INDEX(Sheet1!$C$5:$BD$195,MATCH($C160,Sheet1!$C$5:C$195,0),16))*3.4121416)+((INDEX(Sheet1!$C$5:$BD$195,MATCH($C160,Sheet1!$C$5:C$195,0),28))*99.976))/$AO160</f>
        <v>#N/A</v>
      </c>
      <c r="AC160" s="21"/>
      <c r="AD160" s="29">
        <v>0</v>
      </c>
      <c r="AE160" s="30"/>
      <c r="AF160" s="29">
        <v>0</v>
      </c>
      <c r="AG160" s="30"/>
      <c r="AH160" s="23"/>
      <c r="AI160" s="24"/>
      <c r="AJ160" s="23"/>
      <c r="AK160" s="46"/>
      <c r="AL160" s="22" t="str">
        <f t="shared" si="44"/>
        <v>No</v>
      </c>
      <c r="AM160" s="22" t="str">
        <f t="shared" si="45"/>
        <v>Yes</v>
      </c>
      <c r="AN160" s="45" t="str">
        <f t="shared" si="46"/>
        <v>Fail</v>
      </c>
      <c r="AO160" s="74">
        <f>IF(SEARCH("OffMed",C160),Sheet3!B$2,(IF(SEARCH("OffLrg",C160),Sheet3!C$2,Sheet3!F$2)))</f>
        <v>53600</v>
      </c>
      <c r="AP160" s="41"/>
      <c r="AQ160" s="41"/>
      <c r="AR160" s="40"/>
    </row>
    <row r="161" spans="1:44" s="28" customFormat="1" ht="25.5" hidden="1" customHeight="1" x14ac:dyDescent="0.25">
      <c r="A161" s="27"/>
      <c r="B161" s="78" t="s">
        <v>219</v>
      </c>
      <c r="C161" s="19" t="s">
        <v>113</v>
      </c>
      <c r="D161" s="22" t="e">
        <f>INDEX(Sheet1!$C$5:$BD$195,MATCH($C161,Sheet1!$C$5:$C$195,0),54)</f>
        <v>#N/A</v>
      </c>
      <c r="E161" s="48"/>
      <c r="F161" s="20" t="e">
        <f>(INDEX(Sheet1!$C$5:$BD$195,MATCH($C161,Sheet1!$C$5:$C$195,0),18))/$AO161</f>
        <v>#N/A</v>
      </c>
      <c r="G161" s="21"/>
      <c r="H161" s="20" t="e">
        <f>(INDEX(Sheet1!$C$5:$BD$195,MATCH($C161,Sheet1!$C$5:$C$195,0),30))/$AO161</f>
        <v>#N/A</v>
      </c>
      <c r="I161" s="21"/>
      <c r="J161" s="20" t="e">
        <f t="shared" si="34"/>
        <v>#N/A</v>
      </c>
      <c r="K161" s="21"/>
      <c r="L161" s="20" t="e">
        <f>(((INDEX(Sheet1!$C$5:$BD$195,MATCH($C161,Sheet1!$C$5:$C$195,0),11))*3.4121416)+((INDEX(Sheet1!$C$5:$BD$195,MATCH($C161,Sheet1!$C$5:$C$195,0),23))*99.976))/$AO161</f>
        <v>#N/A</v>
      </c>
      <c r="M161" s="21"/>
      <c r="N161" s="20" t="e">
        <f>(((INDEX(Sheet1!$C$5:$BD$195,MATCH($C161,Sheet1!$C$5:$C$195,0),12))*3.4121416)+((INDEX(Sheet1!$C$5:$BD$195,MATCH($C161,Sheet1!$C$5:$C$195,0),24))*99.976))/$AO161</f>
        <v>#N/A</v>
      </c>
      <c r="O161" s="21"/>
      <c r="P161" s="20" t="e">
        <f>(((INDEX(Sheet1!$C$5:$BD$195,MATCH($C161,Sheet1!$C$5:$C$195,0),17))*3.4121416)+((INDEX(Sheet1!$C$5:$BD$195,MATCH($C161,Sheet1!$C$5:$C$195,0),29))*99.976))/$AO161</f>
        <v>#N/A</v>
      </c>
      <c r="Q161" s="21"/>
      <c r="R161" s="20" t="e">
        <f>(((INDEX(Sheet1!$C$5:$BD$195,MATCH($C161,Sheet1!$C$5:$C$195,0),31))+(INDEX(Sheet1!$C$5:$BD$195,MATCH($C161,Sheet1!$C$5:$C$195,0),32)))*99.976)/$AO161</f>
        <v>#N/A</v>
      </c>
      <c r="S161" s="21"/>
      <c r="T161" s="22" t="e">
        <f>(((INDEX(Sheet1!$C$5:$BD$195,MATCH($C161,Sheet1!$C$5:$C$195,0),19))+(INDEX(Sheet1!$C$5:$BD$195,MATCH($C161,Sheet1!$C$5:$C$195,0),20)))*3.4121416)/$AO161</f>
        <v>#N/A</v>
      </c>
      <c r="U161" s="21"/>
      <c r="V161" s="20" t="e">
        <f>(((INDEX(Sheet1!$C$5:$BD$195,MATCH($C161,Sheet1!$C$5:$C$195,0),13))*3.4121416)+((INDEX(Sheet1!$C$5:$BD$195,MATCH($C161,Sheet1!$C$5:$C$195,0),25))*99.976))/$AO161</f>
        <v>#N/A</v>
      </c>
      <c r="W161" s="21"/>
      <c r="X161" s="20" t="e">
        <f>(((INDEX(Sheet1!$C$5:$BD$195,MATCH($C161,Sheet1!$C$5:C$195,0),15))*3.4121416)+((INDEX(Sheet1!$C$5:$BD$195,MATCH($C161,Sheet1!$C$5:C$195,0),27))*99.976))/$AO161</f>
        <v>#N/A</v>
      </c>
      <c r="Y161" s="21"/>
      <c r="Z161" s="20" t="e">
        <f>(((INDEX(Sheet1!$C$5:$BD$195,MATCH($C161,Sheet1!$C$5:C$195,0),14))*3.4121416)+((INDEX(Sheet1!$C$5:$BD$195,MATCH($C161,Sheet1!$C$5:C$195,0),26))*99.976))/$AO161</f>
        <v>#N/A</v>
      </c>
      <c r="AA161" s="21"/>
      <c r="AB161" s="20" t="e">
        <f>(((INDEX(Sheet1!$C$5:$BD$195,MATCH($C161,Sheet1!$C$5:C$195,0),16))*3.4121416)+((INDEX(Sheet1!$C$5:$BD$195,MATCH($C161,Sheet1!$C$5:C$195,0),28))*99.976))/$AO161</f>
        <v>#N/A</v>
      </c>
      <c r="AC161" s="21"/>
      <c r="AD161" s="29">
        <v>0</v>
      </c>
      <c r="AE161" s="30"/>
      <c r="AF161" s="29">
        <v>0</v>
      </c>
      <c r="AG161" s="30"/>
      <c r="AH161" s="23"/>
      <c r="AI161" s="24"/>
      <c r="AJ161" s="23"/>
      <c r="AK161" s="46"/>
      <c r="AL161" s="22" t="str">
        <f t="shared" si="44"/>
        <v>No</v>
      </c>
      <c r="AM161" s="22" t="str">
        <f t="shared" si="45"/>
        <v>Yes</v>
      </c>
      <c r="AN161" s="45" t="str">
        <f t="shared" si="46"/>
        <v>Fail</v>
      </c>
      <c r="AO161" s="74">
        <f>IF(SEARCH("OffMed",C161),Sheet3!B$2,(IF(SEARCH("OffLrg",C161),Sheet3!C$2,Sheet3!F$2)))</f>
        <v>53600</v>
      </c>
      <c r="AP161" s="41"/>
      <c r="AQ161" s="41"/>
      <c r="AR161" s="40"/>
    </row>
    <row r="162" spans="1:44" s="28" customFormat="1" ht="25.5" hidden="1" customHeight="1" x14ac:dyDescent="0.25">
      <c r="A162" s="27"/>
      <c r="B162" s="78" t="s">
        <v>219</v>
      </c>
      <c r="C162" s="57" t="s">
        <v>261</v>
      </c>
      <c r="D162" s="22" t="e">
        <f>INDEX(Sheet1!$C$5:$BD$195,MATCH($C162,Sheet1!$C$5:$C$195,0),54)</f>
        <v>#N/A</v>
      </c>
      <c r="E162" s="48"/>
      <c r="F162" s="20" t="e">
        <f>(INDEX(Sheet1!$C$5:$BD$195,MATCH($C162,Sheet1!$C$5:$C$195,0),18))/$AO162</f>
        <v>#N/A</v>
      </c>
      <c r="G162" s="21"/>
      <c r="H162" s="20" t="e">
        <f>(INDEX(Sheet1!$C$5:$BD$195,MATCH($C162,Sheet1!$C$5:$C$195,0),30))/$AO162</f>
        <v>#N/A</v>
      </c>
      <c r="I162" s="21"/>
      <c r="J162" s="20" t="e">
        <f t="shared" si="34"/>
        <v>#N/A</v>
      </c>
      <c r="K162" s="21"/>
      <c r="L162" s="20" t="e">
        <f>(((INDEX(Sheet1!$C$5:$BD$195,MATCH($C162,Sheet1!$C$5:$C$195,0),11))*3.4121416)+((INDEX(Sheet1!$C$5:$BD$195,MATCH($C162,Sheet1!$C$5:$C$195,0),23))*99.976))/$AO162</f>
        <v>#N/A</v>
      </c>
      <c r="M162" s="21"/>
      <c r="N162" s="20" t="e">
        <f>(((INDEX(Sheet1!$C$5:$BD$195,MATCH($C162,Sheet1!$C$5:$C$195,0),12))*3.4121416)+((INDEX(Sheet1!$C$5:$BD$195,MATCH($C162,Sheet1!$C$5:$C$195,0),24))*99.976))/$AO162</f>
        <v>#N/A</v>
      </c>
      <c r="O162" s="21"/>
      <c r="P162" s="20" t="e">
        <f>(((INDEX(Sheet1!$C$5:$BD$195,MATCH($C162,Sheet1!$C$5:$C$195,0),17))*3.4121416)+((INDEX(Sheet1!$C$5:$BD$195,MATCH($C162,Sheet1!$C$5:$C$195,0),29))*99.976))/$AO162</f>
        <v>#N/A</v>
      </c>
      <c r="Q162" s="21"/>
      <c r="R162" s="20" t="e">
        <f>(((INDEX(Sheet1!$C$5:$BD$195,MATCH($C162,Sheet1!$C$5:$C$195,0),31))+(INDEX(Sheet1!$C$5:$BD$195,MATCH($C162,Sheet1!$C$5:$C$195,0),32)))*99.976)/$AO162</f>
        <v>#N/A</v>
      </c>
      <c r="S162" s="21"/>
      <c r="T162" s="22" t="e">
        <f>(((INDEX(Sheet1!$C$5:$BD$195,MATCH($C162,Sheet1!$C$5:$C$195,0),19))+(INDEX(Sheet1!$C$5:$BD$195,MATCH($C162,Sheet1!$C$5:$C$195,0),20)))*3.4121416)/$AO162</f>
        <v>#N/A</v>
      </c>
      <c r="U162" s="21"/>
      <c r="V162" s="20" t="e">
        <f>(((INDEX(Sheet1!$C$5:$BD$195,MATCH($C162,Sheet1!$C$5:$C$195,0),13))*3.4121416)+((INDEX(Sheet1!$C$5:$BD$195,MATCH($C162,Sheet1!$C$5:$C$195,0),25))*99.976))/$AO162</f>
        <v>#N/A</v>
      </c>
      <c r="W162" s="21"/>
      <c r="X162" s="20" t="e">
        <f>(((INDEX(Sheet1!$C$5:$BD$195,MATCH($C162,Sheet1!$C$5:C$195,0),15))*3.4121416)+((INDEX(Sheet1!$C$5:$BD$195,MATCH($C162,Sheet1!$C$5:C$195,0),27))*99.976))/$AO162</f>
        <v>#N/A</v>
      </c>
      <c r="Y162" s="21"/>
      <c r="Z162" s="20" t="e">
        <f>(((INDEX(Sheet1!$C$5:$BD$195,MATCH($C162,Sheet1!$C$5:C$195,0),14))*3.4121416)+((INDEX(Sheet1!$C$5:$BD$195,MATCH($C162,Sheet1!$C$5:C$195,0),26))*99.976))/$AO162</f>
        <v>#N/A</v>
      </c>
      <c r="AA162" s="21"/>
      <c r="AB162" s="20" t="e">
        <f>(((INDEX(Sheet1!$C$5:$BD$195,MATCH($C162,Sheet1!$C$5:C$195,0),16))*3.4121416)+((INDEX(Sheet1!$C$5:$BD$195,MATCH($C162,Sheet1!$C$5:C$195,0),28))*99.976))/$AO162</f>
        <v>#N/A</v>
      </c>
      <c r="AC162" s="21"/>
      <c r="AD162" s="29">
        <v>0</v>
      </c>
      <c r="AE162" s="30"/>
      <c r="AF162" s="29">
        <v>0</v>
      </c>
      <c r="AG162" s="30"/>
      <c r="AH162" s="23"/>
      <c r="AI162" s="24"/>
      <c r="AJ162" s="23"/>
      <c r="AK162" s="46"/>
      <c r="AL162" s="22" t="str">
        <f t="shared" si="40"/>
        <v>No</v>
      </c>
      <c r="AM162" s="22" t="str">
        <f t="shared" si="41"/>
        <v>Yes</v>
      </c>
      <c r="AN162" s="45" t="str">
        <f t="shared" si="42"/>
        <v>Fail</v>
      </c>
      <c r="AO162" s="74">
        <f>IF(SEARCH("RetlMed",C162),Sheet3!D$2,IF(SEARCH("OffSml",C162),Sheet3!A$2,(IF(SEARCH("OffMed",C162),Sheet3!B$2,(IF(SEARCH("OffLrg",C162),Sheet3!C$2,Sheet3!F$2))))))</f>
        <v>24695</v>
      </c>
      <c r="AP162" s="41"/>
      <c r="AQ162" s="41"/>
      <c r="AR162" s="40"/>
    </row>
    <row r="163" spans="1:44" s="28" customFormat="1" ht="25.5" hidden="1" customHeight="1" x14ac:dyDescent="0.25">
      <c r="A163" s="27"/>
      <c r="B163" s="78" t="s">
        <v>219</v>
      </c>
      <c r="C163" s="19" t="s">
        <v>186</v>
      </c>
      <c r="D163" s="22" t="e">
        <f>INDEX(Sheet1!$C$5:$BD$195,MATCH($C163,Sheet1!$C$5:$C$195,0),54)</f>
        <v>#N/A</v>
      </c>
      <c r="E163" s="48"/>
      <c r="F163" s="20" t="e">
        <f>(INDEX(Sheet1!$C$5:$BD$195,MATCH($C163,Sheet1!$C$5:$C$195,0),18))/$AO163</f>
        <v>#N/A</v>
      </c>
      <c r="G163" s="21"/>
      <c r="H163" s="20" t="e">
        <f>(INDEX(Sheet1!$C$5:$BD$195,MATCH($C163,Sheet1!$C$5:$C$195,0),30))/$AO163</f>
        <v>#N/A</v>
      </c>
      <c r="I163" s="21"/>
      <c r="J163" s="20" t="e">
        <f t="shared" si="34"/>
        <v>#N/A</v>
      </c>
      <c r="K163" s="21"/>
      <c r="L163" s="20" t="e">
        <f>(((INDEX(Sheet1!$C$5:$BD$195,MATCH($C163,Sheet1!$C$5:$C$195,0),11))*3.4121416)+((INDEX(Sheet1!$C$5:$BD$195,MATCH($C163,Sheet1!$C$5:$C$195,0),23))*99.976))/$AO163</f>
        <v>#N/A</v>
      </c>
      <c r="M163" s="21"/>
      <c r="N163" s="20" t="e">
        <f>(((INDEX(Sheet1!$C$5:$BD$195,MATCH($C163,Sheet1!$C$5:$C$195,0),12))*3.4121416)+((INDEX(Sheet1!$C$5:$BD$195,MATCH($C163,Sheet1!$C$5:$C$195,0),24))*99.976))/$AO163</f>
        <v>#N/A</v>
      </c>
      <c r="O163" s="21"/>
      <c r="P163" s="20" t="e">
        <f>(((INDEX(Sheet1!$C$5:$BD$195,MATCH($C163,Sheet1!$C$5:$C$195,0),17))*3.4121416)+((INDEX(Sheet1!$C$5:$BD$195,MATCH($C163,Sheet1!$C$5:$C$195,0),29))*99.976))/$AO163</f>
        <v>#N/A</v>
      </c>
      <c r="Q163" s="21"/>
      <c r="R163" s="20" t="e">
        <f>(((INDEX(Sheet1!$C$5:$BD$195,MATCH($C163,Sheet1!$C$5:$C$195,0),31))+(INDEX(Sheet1!$C$5:$BD$195,MATCH($C163,Sheet1!$C$5:$C$195,0),32)))*99.976)/$AO163</f>
        <v>#N/A</v>
      </c>
      <c r="S163" s="21"/>
      <c r="T163" s="22" t="e">
        <f>(((INDEX(Sheet1!$C$5:$BD$195,MATCH($C163,Sheet1!$C$5:$C$195,0),19))+(INDEX(Sheet1!$C$5:$BD$195,MATCH($C163,Sheet1!$C$5:$C$195,0),20)))*3.4121416)/$AO163</f>
        <v>#N/A</v>
      </c>
      <c r="U163" s="21"/>
      <c r="V163" s="20" t="e">
        <f>(((INDEX(Sheet1!$C$5:$BD$195,MATCH($C163,Sheet1!$C$5:$C$195,0),13))*3.4121416)+((INDEX(Sheet1!$C$5:$BD$195,MATCH($C163,Sheet1!$C$5:$C$195,0),25))*99.976))/$AO163</f>
        <v>#N/A</v>
      </c>
      <c r="W163" s="21"/>
      <c r="X163" s="20" t="e">
        <f>(((INDEX(Sheet1!$C$5:$BD$195,MATCH($C163,Sheet1!$C$5:C$195,0),15))*3.4121416)+((INDEX(Sheet1!$C$5:$BD$195,MATCH($C163,Sheet1!$C$5:C$195,0),27))*99.976))/$AO163</f>
        <v>#N/A</v>
      </c>
      <c r="Y163" s="21"/>
      <c r="Z163" s="20" t="e">
        <f>(((INDEX(Sheet1!$C$5:$BD$195,MATCH($C163,Sheet1!$C$5:C$195,0),14))*3.4121416)+((INDEX(Sheet1!$C$5:$BD$195,MATCH($C163,Sheet1!$C$5:C$195,0),26))*99.976))/$AO163</f>
        <v>#N/A</v>
      </c>
      <c r="AA163" s="21"/>
      <c r="AB163" s="20" t="e">
        <f>(((INDEX(Sheet1!$C$5:$BD$195,MATCH($C163,Sheet1!$C$5:C$195,0),16))*3.4121416)+((INDEX(Sheet1!$C$5:$BD$195,MATCH($C163,Sheet1!$C$5:C$195,0),28))*99.976))/$AO163</f>
        <v>#N/A</v>
      </c>
      <c r="AC163" s="21"/>
      <c r="AD163" s="29">
        <v>0</v>
      </c>
      <c r="AE163" s="30"/>
      <c r="AF163" s="29">
        <v>0</v>
      </c>
      <c r="AG163" s="30"/>
      <c r="AH163" s="23"/>
      <c r="AI163" s="24"/>
      <c r="AJ163" s="23"/>
      <c r="AK163" s="46"/>
      <c r="AL163" s="22" t="str">
        <f t="shared" si="40"/>
        <v>No</v>
      </c>
      <c r="AM163" s="22" t="str">
        <f t="shared" si="41"/>
        <v>Yes</v>
      </c>
      <c r="AN163" s="45" t="str">
        <f t="shared" si="42"/>
        <v>Fail</v>
      </c>
      <c r="AO163" s="74">
        <f>IF(SEARCH("RetlMed",C163),Sheet3!D$2,IF(SEARCH("OffSml",C163),Sheet3!A$2,(IF(SEARCH("OffMed",C163),Sheet3!B$2,(IF(SEARCH("OffLrg",C163),Sheet3!C$2,Sheet3!F$2))))))</f>
        <v>24695</v>
      </c>
      <c r="AP163" s="41"/>
      <c r="AQ163" s="41"/>
      <c r="AR163" s="40"/>
    </row>
    <row r="164" spans="1:44" s="28" customFormat="1" ht="25.5" hidden="1" customHeight="1" x14ac:dyDescent="0.25">
      <c r="A164" s="27"/>
      <c r="B164" s="78" t="s">
        <v>219</v>
      </c>
      <c r="C164" s="19" t="s">
        <v>187</v>
      </c>
      <c r="D164" s="22" t="e">
        <f>INDEX(Sheet1!$C$5:$BD$195,MATCH($C164,Sheet1!$C$5:$C$195,0),54)</f>
        <v>#N/A</v>
      </c>
      <c r="E164" s="48"/>
      <c r="F164" s="20" t="e">
        <f>(INDEX(Sheet1!$C$5:$BD$195,MATCH($C164,Sheet1!$C$5:$C$195,0),18))/$AO164</f>
        <v>#N/A</v>
      </c>
      <c r="G164" s="21"/>
      <c r="H164" s="20" t="e">
        <f>(INDEX(Sheet1!$C$5:$BD$195,MATCH($C164,Sheet1!$C$5:$C$195,0),30))/$AO164</f>
        <v>#N/A</v>
      </c>
      <c r="I164" s="21"/>
      <c r="J164" s="20" t="e">
        <f t="shared" si="34"/>
        <v>#N/A</v>
      </c>
      <c r="K164" s="21"/>
      <c r="L164" s="20" t="e">
        <f>(((INDEX(Sheet1!$C$5:$BD$195,MATCH($C164,Sheet1!$C$5:$C$195,0),11))*3.4121416)+((INDEX(Sheet1!$C$5:$BD$195,MATCH($C164,Sheet1!$C$5:$C$195,0),23))*99.976))/$AO164</f>
        <v>#N/A</v>
      </c>
      <c r="M164" s="21"/>
      <c r="N164" s="20" t="e">
        <f>(((INDEX(Sheet1!$C$5:$BD$195,MATCH($C164,Sheet1!$C$5:$C$195,0),12))*3.4121416)+((INDEX(Sheet1!$C$5:$BD$195,MATCH($C164,Sheet1!$C$5:$C$195,0),24))*99.976))/$AO164</f>
        <v>#N/A</v>
      </c>
      <c r="O164" s="21"/>
      <c r="P164" s="20" t="e">
        <f>(((INDEX(Sheet1!$C$5:$BD$195,MATCH($C164,Sheet1!$C$5:$C$195,0),17))*3.4121416)+((INDEX(Sheet1!$C$5:$BD$195,MATCH($C164,Sheet1!$C$5:$C$195,0),29))*99.976))/$AO164</f>
        <v>#N/A</v>
      </c>
      <c r="Q164" s="21"/>
      <c r="R164" s="20" t="e">
        <f>(((INDEX(Sheet1!$C$5:$BD$195,MATCH($C164,Sheet1!$C$5:$C$195,0),31))+(INDEX(Sheet1!$C$5:$BD$195,MATCH($C164,Sheet1!$C$5:$C$195,0),32)))*99.976)/$AO164</f>
        <v>#N/A</v>
      </c>
      <c r="S164" s="21"/>
      <c r="T164" s="22" t="e">
        <f>(((INDEX(Sheet1!$C$5:$BD$195,MATCH($C164,Sheet1!$C$5:$C$195,0),19))+(INDEX(Sheet1!$C$5:$BD$195,MATCH($C164,Sheet1!$C$5:$C$195,0),20)))*3.4121416)/$AO164</f>
        <v>#N/A</v>
      </c>
      <c r="U164" s="21"/>
      <c r="V164" s="20" t="e">
        <f>(((INDEX(Sheet1!$C$5:$BD$195,MATCH($C164,Sheet1!$C$5:$C$195,0),13))*3.4121416)+((INDEX(Sheet1!$C$5:$BD$195,MATCH($C164,Sheet1!$C$5:$C$195,0),25))*99.976))/$AO164</f>
        <v>#N/A</v>
      </c>
      <c r="W164" s="21"/>
      <c r="X164" s="20" t="e">
        <f>(((INDEX(Sheet1!$C$5:$BD$195,MATCH($C164,Sheet1!$C$5:C$195,0),15))*3.4121416)+((INDEX(Sheet1!$C$5:$BD$195,MATCH($C164,Sheet1!$C$5:C$195,0),27))*99.976))/$AO164</f>
        <v>#N/A</v>
      </c>
      <c r="Y164" s="21"/>
      <c r="Z164" s="20" t="e">
        <f>(((INDEX(Sheet1!$C$5:$BD$195,MATCH($C164,Sheet1!$C$5:C$195,0),14))*3.4121416)+((INDEX(Sheet1!$C$5:$BD$195,MATCH($C164,Sheet1!$C$5:C$195,0),26))*99.976))/$AO164</f>
        <v>#N/A</v>
      </c>
      <c r="AA164" s="21"/>
      <c r="AB164" s="20" t="e">
        <f>(((INDEX(Sheet1!$C$5:$BD$195,MATCH($C164,Sheet1!$C$5:C$195,0),16))*3.4121416)+((INDEX(Sheet1!$C$5:$BD$195,MATCH($C164,Sheet1!$C$5:C$195,0),28))*99.976))/$AO164</f>
        <v>#N/A</v>
      </c>
      <c r="AC164" s="21"/>
      <c r="AD164" s="29">
        <v>0</v>
      </c>
      <c r="AE164" s="30"/>
      <c r="AF164" s="29">
        <v>0</v>
      </c>
      <c r="AG164" s="30"/>
      <c r="AH164" s="23"/>
      <c r="AI164" s="24"/>
      <c r="AJ164" s="23"/>
      <c r="AK164" s="46"/>
      <c r="AL164" s="22" t="str">
        <f t="shared" si="40"/>
        <v>No</v>
      </c>
      <c r="AM164" s="22" t="str">
        <f t="shared" si="41"/>
        <v>Yes</v>
      </c>
      <c r="AN164" s="45" t="str">
        <f t="shared" si="42"/>
        <v>Fail</v>
      </c>
      <c r="AO164" s="74">
        <f>IF(SEARCH("RetlMed",C164),Sheet3!D$2,IF(SEARCH("OffSml",C164),Sheet3!A$2,(IF(SEARCH("OffMed",C164),Sheet3!B$2,(IF(SEARCH("OffLrg",C164),Sheet3!C$2,Sheet3!F$2))))))</f>
        <v>24695</v>
      </c>
      <c r="AP164" s="41"/>
      <c r="AQ164" s="41"/>
      <c r="AR164" s="40"/>
    </row>
    <row r="165" spans="1:44" s="28" customFormat="1" ht="25.5" hidden="1" customHeight="1" x14ac:dyDescent="0.25">
      <c r="A165" s="27"/>
      <c r="B165" s="78" t="s">
        <v>219</v>
      </c>
      <c r="C165" s="19" t="s">
        <v>188</v>
      </c>
      <c r="D165" s="22" t="e">
        <f>INDEX(Sheet1!$C$5:$BD$195,MATCH($C165,Sheet1!$C$5:$C$195,0),54)</f>
        <v>#N/A</v>
      </c>
      <c r="E165" s="48"/>
      <c r="F165" s="20" t="e">
        <f>(INDEX(Sheet1!$C$5:$BD$195,MATCH($C165,Sheet1!$C$5:$C$195,0),18))/$AO165</f>
        <v>#N/A</v>
      </c>
      <c r="G165" s="21"/>
      <c r="H165" s="20" t="e">
        <f>(INDEX(Sheet1!$C$5:$BD$195,MATCH($C165,Sheet1!$C$5:$C$195,0),30))/$AO165</f>
        <v>#N/A</v>
      </c>
      <c r="I165" s="21"/>
      <c r="J165" s="20" t="e">
        <f t="shared" si="34"/>
        <v>#N/A</v>
      </c>
      <c r="K165" s="21"/>
      <c r="L165" s="20" t="e">
        <f>(((INDEX(Sheet1!$C$5:$BD$195,MATCH($C165,Sheet1!$C$5:$C$195,0),11))*3.4121416)+((INDEX(Sheet1!$C$5:$BD$195,MATCH($C165,Sheet1!$C$5:$C$195,0),23))*99.976))/$AO165</f>
        <v>#N/A</v>
      </c>
      <c r="M165" s="21"/>
      <c r="N165" s="20" t="e">
        <f>(((INDEX(Sheet1!$C$5:$BD$195,MATCH($C165,Sheet1!$C$5:$C$195,0),12))*3.4121416)+((INDEX(Sheet1!$C$5:$BD$195,MATCH($C165,Sheet1!$C$5:$C$195,0),24))*99.976))/$AO165</f>
        <v>#N/A</v>
      </c>
      <c r="O165" s="21"/>
      <c r="P165" s="20" t="e">
        <f>(((INDEX(Sheet1!$C$5:$BD$195,MATCH($C165,Sheet1!$C$5:$C$195,0),17))*3.4121416)+((INDEX(Sheet1!$C$5:$BD$195,MATCH($C165,Sheet1!$C$5:$C$195,0),29))*99.976))/$AO165</f>
        <v>#N/A</v>
      </c>
      <c r="Q165" s="21"/>
      <c r="R165" s="20" t="e">
        <f>(((INDEX(Sheet1!$C$5:$BD$195,MATCH($C165,Sheet1!$C$5:$C$195,0),31))+(INDEX(Sheet1!$C$5:$BD$195,MATCH($C165,Sheet1!$C$5:$C$195,0),32)))*99.976)/$AO165</f>
        <v>#N/A</v>
      </c>
      <c r="S165" s="21"/>
      <c r="T165" s="22" t="e">
        <f>(((INDEX(Sheet1!$C$5:$BD$195,MATCH($C165,Sheet1!$C$5:$C$195,0),19))+(INDEX(Sheet1!$C$5:$BD$195,MATCH($C165,Sheet1!$C$5:$C$195,0),20)))*3.4121416)/$AO165</f>
        <v>#N/A</v>
      </c>
      <c r="U165" s="21"/>
      <c r="V165" s="20" t="e">
        <f>(((INDEX(Sheet1!$C$5:$BD$195,MATCH($C165,Sheet1!$C$5:$C$195,0),13))*3.4121416)+((INDEX(Sheet1!$C$5:$BD$195,MATCH($C165,Sheet1!$C$5:$C$195,0),25))*99.976))/$AO165</f>
        <v>#N/A</v>
      </c>
      <c r="W165" s="21"/>
      <c r="X165" s="20" t="e">
        <f>(((INDEX(Sheet1!$C$5:$BD$195,MATCH($C165,Sheet1!$C$5:C$195,0),15))*3.4121416)+((INDEX(Sheet1!$C$5:$BD$195,MATCH($C165,Sheet1!$C$5:C$195,0),27))*99.976))/$AO165</f>
        <v>#N/A</v>
      </c>
      <c r="Y165" s="21"/>
      <c r="Z165" s="20" t="e">
        <f>(((INDEX(Sheet1!$C$5:$BD$195,MATCH($C165,Sheet1!$C$5:C$195,0),14))*3.4121416)+((INDEX(Sheet1!$C$5:$BD$195,MATCH($C165,Sheet1!$C$5:C$195,0),26))*99.976))/$AO165</f>
        <v>#N/A</v>
      </c>
      <c r="AA165" s="21"/>
      <c r="AB165" s="20" t="e">
        <f>(((INDEX(Sheet1!$C$5:$BD$195,MATCH($C165,Sheet1!$C$5:C$195,0),16))*3.4121416)+((INDEX(Sheet1!$C$5:$BD$195,MATCH($C165,Sheet1!$C$5:C$195,0),28))*99.976))/$AO165</f>
        <v>#N/A</v>
      </c>
      <c r="AC165" s="21"/>
      <c r="AD165" s="29">
        <v>0</v>
      </c>
      <c r="AE165" s="30"/>
      <c r="AF165" s="29">
        <v>0</v>
      </c>
      <c r="AG165" s="30"/>
      <c r="AH165" s="23"/>
      <c r="AI165" s="24"/>
      <c r="AJ165" s="23"/>
      <c r="AK165" s="46"/>
      <c r="AL165" s="22" t="str">
        <f t="shared" si="40"/>
        <v>No</v>
      </c>
      <c r="AM165" s="22" t="str">
        <f t="shared" si="41"/>
        <v>Yes</v>
      </c>
      <c r="AN165" s="45" t="str">
        <f t="shared" si="42"/>
        <v>Fail</v>
      </c>
      <c r="AO165" s="74">
        <f>IF(SEARCH("RetlMed",C165),Sheet3!D$2,IF(SEARCH("OffSml",C165),Sheet3!A$2,(IF(SEARCH("OffMed",C165),Sheet3!B$2,(IF(SEARCH("OffLrg",C165),Sheet3!C$2,Sheet3!F$2))))))</f>
        <v>24695</v>
      </c>
      <c r="AP165" s="41"/>
      <c r="AQ165" s="41"/>
      <c r="AR165" s="40"/>
    </row>
    <row r="166" spans="1:44" s="28" customFormat="1" ht="25.5" hidden="1" customHeight="1" x14ac:dyDescent="0.25">
      <c r="A166" s="27"/>
      <c r="B166" s="78" t="s">
        <v>219</v>
      </c>
      <c r="C166" s="17" t="s">
        <v>262</v>
      </c>
      <c r="D166" s="22" t="e">
        <f>INDEX(Sheet1!$C$5:$BD$195,MATCH($C166,Sheet1!$C$5:$C$195,0),54)</f>
        <v>#N/A</v>
      </c>
      <c r="E166" s="48"/>
      <c r="F166" s="20" t="e">
        <f>(INDEX(Sheet1!$C$5:$BD$195,MATCH($C166,Sheet1!$C$5:$C$195,0),18))/$AO166</f>
        <v>#N/A</v>
      </c>
      <c r="G166" s="21"/>
      <c r="H166" s="20" t="e">
        <f>(INDEX(Sheet1!$C$5:$BD$195,MATCH($C166,Sheet1!$C$5:$C$195,0),30))/$AO166</f>
        <v>#N/A</v>
      </c>
      <c r="I166" s="21"/>
      <c r="J166" s="20" t="e">
        <f t="shared" si="34"/>
        <v>#N/A</v>
      </c>
      <c r="K166" s="21"/>
      <c r="L166" s="20" t="e">
        <f>(((INDEX(Sheet1!$C$5:$BD$195,MATCH($C166,Sheet1!$C$5:$C$195,0),11))*3.4121416)+((INDEX(Sheet1!$C$5:$BD$195,MATCH($C166,Sheet1!$C$5:$C$195,0),23))*99.976))/$AO166</f>
        <v>#N/A</v>
      </c>
      <c r="M166" s="21"/>
      <c r="N166" s="20" t="e">
        <f>(((INDEX(Sheet1!$C$5:$BD$195,MATCH($C166,Sheet1!$C$5:$C$195,0),12))*3.4121416)+((INDEX(Sheet1!$C$5:$BD$195,MATCH($C166,Sheet1!$C$5:$C$195,0),24))*99.976))/$AO166</f>
        <v>#N/A</v>
      </c>
      <c r="O166" s="21"/>
      <c r="P166" s="20" t="e">
        <f>(((INDEX(Sheet1!$C$5:$BD$195,MATCH($C166,Sheet1!$C$5:$C$195,0),17))*3.4121416)+((INDEX(Sheet1!$C$5:$BD$195,MATCH($C166,Sheet1!$C$5:$C$195,0),29))*99.976))/$AO166</f>
        <v>#N/A</v>
      </c>
      <c r="Q166" s="21"/>
      <c r="R166" s="20" t="e">
        <f>(((INDEX(Sheet1!$C$5:$BD$195,MATCH($C166,Sheet1!$C$5:$C$195,0),31))+(INDEX(Sheet1!$C$5:$BD$195,MATCH($C166,Sheet1!$C$5:$C$195,0),32)))*99.976)/$AO166</f>
        <v>#N/A</v>
      </c>
      <c r="S166" s="21"/>
      <c r="T166" s="22" t="e">
        <f>(((INDEX(Sheet1!$C$5:$BD$195,MATCH($C166,Sheet1!$C$5:$C$195,0),19))+(INDEX(Sheet1!$C$5:$BD$195,MATCH($C166,Sheet1!$C$5:$C$195,0),20)))*3.4121416)/$AO166</f>
        <v>#N/A</v>
      </c>
      <c r="U166" s="21"/>
      <c r="V166" s="20" t="e">
        <f>(((INDEX(Sheet1!$C$5:$BD$195,MATCH($C166,Sheet1!$C$5:$C$195,0),13))*3.4121416)+((INDEX(Sheet1!$C$5:$BD$195,MATCH($C166,Sheet1!$C$5:$C$195,0),25))*99.976))/$AO166</f>
        <v>#N/A</v>
      </c>
      <c r="W166" s="21"/>
      <c r="X166" s="20" t="e">
        <f>(((INDEX(Sheet1!$C$5:$BD$195,MATCH($C166,Sheet1!$C$5:C$195,0),15))*3.4121416)+((INDEX(Sheet1!$C$5:$BD$195,MATCH($C166,Sheet1!$C$5:C$195,0),27))*99.976))/$AO166</f>
        <v>#N/A</v>
      </c>
      <c r="Y166" s="21"/>
      <c r="Z166" s="20" t="e">
        <f>(((INDEX(Sheet1!$C$5:$BD$195,MATCH($C166,Sheet1!$C$5:C$195,0),14))*3.4121416)+((INDEX(Sheet1!$C$5:$BD$195,MATCH($C166,Sheet1!$C$5:C$195,0),26))*99.976))/$AO166</f>
        <v>#N/A</v>
      </c>
      <c r="AA166" s="21"/>
      <c r="AB166" s="20" t="e">
        <f>(((INDEX(Sheet1!$C$5:$BD$195,MATCH($C166,Sheet1!$C$5:C$195,0),16))*3.4121416)+((INDEX(Sheet1!$C$5:$BD$195,MATCH($C166,Sheet1!$C$5:C$195,0),28))*99.976))/$AO166</f>
        <v>#N/A</v>
      </c>
      <c r="AC166" s="21"/>
      <c r="AD166" s="29">
        <v>0</v>
      </c>
      <c r="AE166" s="30"/>
      <c r="AF166" s="29">
        <v>0</v>
      </c>
      <c r="AG166" s="30"/>
      <c r="AH166" s="23"/>
      <c r="AI166" s="24"/>
      <c r="AJ166" s="23"/>
      <c r="AK166" s="46"/>
      <c r="AL166" s="22" t="str">
        <f t="shared" si="40"/>
        <v>No</v>
      </c>
      <c r="AM166" s="22" t="str">
        <f t="shared" si="41"/>
        <v>Yes</v>
      </c>
      <c r="AN166" s="45" t="str">
        <f t="shared" si="42"/>
        <v>Fail</v>
      </c>
      <c r="AO166" s="74">
        <f>IF(SEARCH("RetlMed",C166),Sheet3!D$2,IF(SEARCH("OffSml",C166),Sheet3!A$2,(IF(SEARCH("OffMed",C166),Sheet3!B$2,(IF(SEARCH("OffLrg",C166),Sheet3!C$2,Sheet3!F$2))))))</f>
        <v>24695</v>
      </c>
      <c r="AP166" s="41"/>
      <c r="AQ166" s="41"/>
      <c r="AR166" s="40"/>
    </row>
    <row r="167" spans="1:44" s="28" customFormat="1" ht="25.5" hidden="1" customHeight="1" x14ac:dyDescent="0.25">
      <c r="A167" s="27"/>
      <c r="B167" s="78" t="s">
        <v>219</v>
      </c>
      <c r="C167" s="19" t="s">
        <v>189</v>
      </c>
      <c r="D167" s="22" t="e">
        <f>INDEX(Sheet1!$C$5:$BD$195,MATCH($C167,Sheet1!$C$5:$C$195,0),54)</f>
        <v>#N/A</v>
      </c>
      <c r="E167" s="48"/>
      <c r="F167" s="20" t="e">
        <f>(INDEX(Sheet1!$C$5:$BD$195,MATCH($C167,Sheet1!$C$5:$C$195,0),18))/$AO167</f>
        <v>#N/A</v>
      </c>
      <c r="G167" s="21"/>
      <c r="H167" s="20" t="e">
        <f>(INDEX(Sheet1!$C$5:$BD$195,MATCH($C167,Sheet1!$C$5:$C$195,0),30))/$AO167</f>
        <v>#N/A</v>
      </c>
      <c r="I167" s="21"/>
      <c r="J167" s="20" t="e">
        <f t="shared" si="34"/>
        <v>#N/A</v>
      </c>
      <c r="K167" s="21"/>
      <c r="L167" s="20" t="e">
        <f>(((INDEX(Sheet1!$C$5:$BD$195,MATCH($C167,Sheet1!$C$5:$C$195,0),11))*3.4121416)+((INDEX(Sheet1!$C$5:$BD$195,MATCH($C167,Sheet1!$C$5:$C$195,0),23))*99.976))/$AO167</f>
        <v>#N/A</v>
      </c>
      <c r="M167" s="21"/>
      <c r="N167" s="20" t="e">
        <f>(((INDEX(Sheet1!$C$5:$BD$195,MATCH($C167,Sheet1!$C$5:$C$195,0),12))*3.4121416)+((INDEX(Sheet1!$C$5:$BD$195,MATCH($C167,Sheet1!$C$5:$C$195,0),24))*99.976))/$AO167</f>
        <v>#N/A</v>
      </c>
      <c r="O167" s="21"/>
      <c r="P167" s="20" t="e">
        <f>(((INDEX(Sheet1!$C$5:$BD$195,MATCH($C167,Sheet1!$C$5:$C$195,0),17))*3.4121416)+((INDEX(Sheet1!$C$5:$BD$195,MATCH($C167,Sheet1!$C$5:$C$195,0),29))*99.976))/$AO167</f>
        <v>#N/A</v>
      </c>
      <c r="Q167" s="21"/>
      <c r="R167" s="20" t="e">
        <f>(((INDEX(Sheet1!$C$5:$BD$195,MATCH($C167,Sheet1!$C$5:$C$195,0),31))+(INDEX(Sheet1!$C$5:$BD$195,MATCH($C167,Sheet1!$C$5:$C$195,0),32)))*99.976)/$AO167</f>
        <v>#N/A</v>
      </c>
      <c r="S167" s="21"/>
      <c r="T167" s="22" t="e">
        <f>(((INDEX(Sheet1!$C$5:$BD$195,MATCH($C167,Sheet1!$C$5:$C$195,0),19))+(INDEX(Sheet1!$C$5:$BD$195,MATCH($C167,Sheet1!$C$5:$C$195,0),20)))*3.4121416)/$AO167</f>
        <v>#N/A</v>
      </c>
      <c r="U167" s="21"/>
      <c r="V167" s="20" t="e">
        <f>(((INDEX(Sheet1!$C$5:$BD$195,MATCH($C167,Sheet1!$C$5:$C$195,0),13))*3.4121416)+((INDEX(Sheet1!$C$5:$BD$195,MATCH($C167,Sheet1!$C$5:$C$195,0),25))*99.976))/$AO167</f>
        <v>#N/A</v>
      </c>
      <c r="W167" s="21"/>
      <c r="X167" s="20" t="e">
        <f>(((INDEX(Sheet1!$C$5:$BD$195,MATCH($C167,Sheet1!$C$5:C$195,0),15))*3.4121416)+((INDEX(Sheet1!$C$5:$BD$195,MATCH($C167,Sheet1!$C$5:C$195,0),27))*99.976))/$AO167</f>
        <v>#N/A</v>
      </c>
      <c r="Y167" s="21"/>
      <c r="Z167" s="20" t="e">
        <f>(((INDEX(Sheet1!$C$5:$BD$195,MATCH($C167,Sheet1!$C$5:C$195,0),14))*3.4121416)+((INDEX(Sheet1!$C$5:$BD$195,MATCH($C167,Sheet1!$C$5:C$195,0),26))*99.976))/$AO167</f>
        <v>#N/A</v>
      </c>
      <c r="AA167" s="21"/>
      <c r="AB167" s="20" t="e">
        <f>(((INDEX(Sheet1!$C$5:$BD$195,MATCH($C167,Sheet1!$C$5:C$195,0),16))*3.4121416)+((INDEX(Sheet1!$C$5:$BD$195,MATCH($C167,Sheet1!$C$5:C$195,0),28))*99.976))/$AO167</f>
        <v>#N/A</v>
      </c>
      <c r="AC167" s="21"/>
      <c r="AD167" s="29">
        <v>0</v>
      </c>
      <c r="AE167" s="30"/>
      <c r="AF167" s="29">
        <v>0</v>
      </c>
      <c r="AG167" s="30"/>
      <c r="AH167" s="23"/>
      <c r="AI167" s="24"/>
      <c r="AJ167" s="23"/>
      <c r="AK167" s="46"/>
      <c r="AL167" s="22" t="str">
        <f t="shared" si="40"/>
        <v>No</v>
      </c>
      <c r="AM167" s="22" t="str">
        <f t="shared" si="41"/>
        <v>Yes</v>
      </c>
      <c r="AN167" s="45" t="str">
        <f t="shared" si="42"/>
        <v>Fail</v>
      </c>
      <c r="AO167" s="74">
        <f>IF(SEARCH("RetlMed",C167),Sheet3!D$2,IF(SEARCH("OffSml",C167),Sheet3!A$2,(IF(SEARCH("OffMed",C167),Sheet3!B$2,(IF(SEARCH("OffLrg",C167),Sheet3!C$2,Sheet3!F$2))))))</f>
        <v>24695</v>
      </c>
      <c r="AP167" s="41"/>
      <c r="AQ167" s="41"/>
      <c r="AR167" s="40"/>
    </row>
    <row r="168" spans="1:44" s="28" customFormat="1" ht="25.5" hidden="1" customHeight="1" x14ac:dyDescent="0.25">
      <c r="A168" s="27"/>
      <c r="B168" s="78" t="s">
        <v>219</v>
      </c>
      <c r="C168" s="19" t="s">
        <v>190</v>
      </c>
      <c r="D168" s="22" t="e">
        <f>INDEX(Sheet1!$C$5:$BD$195,MATCH($C168,Sheet1!$C$5:$C$195,0),54)</f>
        <v>#N/A</v>
      </c>
      <c r="E168" s="48"/>
      <c r="F168" s="20" t="e">
        <f>(INDEX(Sheet1!$C$5:$BD$195,MATCH($C168,Sheet1!$C$5:$C$195,0),18))/$AO168</f>
        <v>#N/A</v>
      </c>
      <c r="G168" s="21"/>
      <c r="H168" s="20" t="e">
        <f>(INDEX(Sheet1!$C$5:$BD$195,MATCH($C168,Sheet1!$C$5:$C$195,0),30))/$AO168</f>
        <v>#N/A</v>
      </c>
      <c r="I168" s="21"/>
      <c r="J168" s="20" t="e">
        <f t="shared" si="34"/>
        <v>#N/A</v>
      </c>
      <c r="K168" s="21"/>
      <c r="L168" s="20" t="e">
        <f>(((INDEX(Sheet1!$C$5:$BD$195,MATCH($C168,Sheet1!$C$5:$C$195,0),11))*3.4121416)+((INDEX(Sheet1!$C$5:$BD$195,MATCH($C168,Sheet1!$C$5:$C$195,0),23))*99.976))/$AO168</f>
        <v>#N/A</v>
      </c>
      <c r="M168" s="21"/>
      <c r="N168" s="20" t="e">
        <f>(((INDEX(Sheet1!$C$5:$BD$195,MATCH($C168,Sheet1!$C$5:$C$195,0),12))*3.4121416)+((INDEX(Sheet1!$C$5:$BD$195,MATCH($C168,Sheet1!$C$5:$C$195,0),24))*99.976))/$AO168</f>
        <v>#N/A</v>
      </c>
      <c r="O168" s="21"/>
      <c r="P168" s="20" t="e">
        <f>(((INDEX(Sheet1!$C$5:$BD$195,MATCH($C168,Sheet1!$C$5:$C$195,0),17))*3.4121416)+((INDEX(Sheet1!$C$5:$BD$195,MATCH($C168,Sheet1!$C$5:$C$195,0),29))*99.976))/$AO168</f>
        <v>#N/A</v>
      </c>
      <c r="Q168" s="21"/>
      <c r="R168" s="20" t="e">
        <f>(((INDEX(Sheet1!$C$5:$BD$195,MATCH($C168,Sheet1!$C$5:$C$195,0),31))+(INDEX(Sheet1!$C$5:$BD$195,MATCH($C168,Sheet1!$C$5:$C$195,0),32)))*99.976)/$AO168</f>
        <v>#N/A</v>
      </c>
      <c r="S168" s="21"/>
      <c r="T168" s="22" t="e">
        <f>(((INDEX(Sheet1!$C$5:$BD$195,MATCH($C168,Sheet1!$C$5:$C$195,0),19))+(INDEX(Sheet1!$C$5:$BD$195,MATCH($C168,Sheet1!$C$5:$C$195,0),20)))*3.4121416)/$AO168</f>
        <v>#N/A</v>
      </c>
      <c r="U168" s="21"/>
      <c r="V168" s="20" t="e">
        <f>(((INDEX(Sheet1!$C$5:$BD$195,MATCH($C168,Sheet1!$C$5:$C$195,0),13))*3.4121416)+((INDEX(Sheet1!$C$5:$BD$195,MATCH($C168,Sheet1!$C$5:$C$195,0),25))*99.976))/$AO168</f>
        <v>#N/A</v>
      </c>
      <c r="W168" s="21"/>
      <c r="X168" s="20" t="e">
        <f>(((INDEX(Sheet1!$C$5:$BD$195,MATCH($C168,Sheet1!$C$5:C$195,0),15))*3.4121416)+((INDEX(Sheet1!$C$5:$BD$195,MATCH($C168,Sheet1!$C$5:C$195,0),27))*99.976))/$AO168</f>
        <v>#N/A</v>
      </c>
      <c r="Y168" s="21"/>
      <c r="Z168" s="20" t="e">
        <f>(((INDEX(Sheet1!$C$5:$BD$195,MATCH($C168,Sheet1!$C$5:C$195,0),14))*3.4121416)+((INDEX(Sheet1!$C$5:$BD$195,MATCH($C168,Sheet1!$C$5:C$195,0),26))*99.976))/$AO168</f>
        <v>#N/A</v>
      </c>
      <c r="AA168" s="21"/>
      <c r="AB168" s="20" t="e">
        <f>(((INDEX(Sheet1!$C$5:$BD$195,MATCH($C168,Sheet1!$C$5:C$195,0),16))*3.4121416)+((INDEX(Sheet1!$C$5:$BD$195,MATCH($C168,Sheet1!$C$5:C$195,0),28))*99.976))/$AO168</f>
        <v>#N/A</v>
      </c>
      <c r="AC168" s="21"/>
      <c r="AD168" s="29">
        <v>0</v>
      </c>
      <c r="AE168" s="30"/>
      <c r="AF168" s="29">
        <v>0</v>
      </c>
      <c r="AG168" s="30"/>
      <c r="AH168" s="23"/>
      <c r="AI168" s="24"/>
      <c r="AJ168" s="23"/>
      <c r="AK168" s="46"/>
      <c r="AL168" s="22" t="str">
        <f t="shared" si="40"/>
        <v>No</v>
      </c>
      <c r="AM168" s="22" t="str">
        <f t="shared" si="41"/>
        <v>Yes</v>
      </c>
      <c r="AN168" s="45" t="str">
        <f t="shared" si="42"/>
        <v>Fail</v>
      </c>
      <c r="AO168" s="74">
        <f>IF(SEARCH("RetlMed",C168),Sheet3!D$2,IF(SEARCH("OffSml",C168),Sheet3!A$2,(IF(SEARCH("OffMed",C168),Sheet3!B$2,(IF(SEARCH("OffLrg",C168),Sheet3!C$2,Sheet3!F$2))))))</f>
        <v>24695</v>
      </c>
      <c r="AP168" s="41"/>
      <c r="AQ168" s="41"/>
      <c r="AR168" s="40"/>
    </row>
    <row r="169" spans="1:44" s="28" customFormat="1" ht="25.5" hidden="1" customHeight="1" x14ac:dyDescent="0.25">
      <c r="A169" s="27"/>
      <c r="B169" s="78" t="s">
        <v>219</v>
      </c>
      <c r="C169" s="19" t="s">
        <v>191</v>
      </c>
      <c r="D169" s="22" t="e">
        <f>INDEX(Sheet1!$C$5:$BD$195,MATCH($C169,Sheet1!$C$5:$C$195,0),54)</f>
        <v>#N/A</v>
      </c>
      <c r="E169" s="48"/>
      <c r="F169" s="20" t="e">
        <f>(INDEX(Sheet1!$C$5:$BD$195,MATCH($C169,Sheet1!$C$5:$C$195,0),18))/$AO169</f>
        <v>#N/A</v>
      </c>
      <c r="G169" s="21"/>
      <c r="H169" s="20" t="e">
        <f>(INDEX(Sheet1!$C$5:$BD$195,MATCH($C169,Sheet1!$C$5:$C$195,0),30))/$AO169</f>
        <v>#N/A</v>
      </c>
      <c r="I169" s="21"/>
      <c r="J169" s="20" t="e">
        <f t="shared" si="34"/>
        <v>#N/A</v>
      </c>
      <c r="K169" s="21"/>
      <c r="L169" s="20" t="e">
        <f>(((INDEX(Sheet1!$C$5:$BD$195,MATCH($C169,Sheet1!$C$5:$C$195,0),11))*3.4121416)+((INDEX(Sheet1!$C$5:$BD$195,MATCH($C169,Sheet1!$C$5:$C$195,0),23))*99.976))/$AO169</f>
        <v>#N/A</v>
      </c>
      <c r="M169" s="21"/>
      <c r="N169" s="20" t="e">
        <f>(((INDEX(Sheet1!$C$5:$BD$195,MATCH($C169,Sheet1!$C$5:$C$195,0),12))*3.4121416)+((INDEX(Sheet1!$C$5:$BD$195,MATCH($C169,Sheet1!$C$5:$C$195,0),24))*99.976))/$AO169</f>
        <v>#N/A</v>
      </c>
      <c r="O169" s="21"/>
      <c r="P169" s="20" t="e">
        <f>(((INDEX(Sheet1!$C$5:$BD$195,MATCH($C169,Sheet1!$C$5:$C$195,0),17))*3.4121416)+((INDEX(Sheet1!$C$5:$BD$195,MATCH($C169,Sheet1!$C$5:$C$195,0),29))*99.976))/$AO169</f>
        <v>#N/A</v>
      </c>
      <c r="Q169" s="21"/>
      <c r="R169" s="20" t="e">
        <f>(((INDEX(Sheet1!$C$5:$BD$195,MATCH($C169,Sheet1!$C$5:$C$195,0),31))+(INDEX(Sheet1!$C$5:$BD$195,MATCH($C169,Sheet1!$C$5:$C$195,0),32)))*99.976)/$AO169</f>
        <v>#N/A</v>
      </c>
      <c r="S169" s="21"/>
      <c r="T169" s="22" t="e">
        <f>(((INDEX(Sheet1!$C$5:$BD$195,MATCH($C169,Sheet1!$C$5:$C$195,0),19))+(INDEX(Sheet1!$C$5:$BD$195,MATCH($C169,Sheet1!$C$5:$C$195,0),20)))*3.4121416)/$AO169</f>
        <v>#N/A</v>
      </c>
      <c r="U169" s="21"/>
      <c r="V169" s="20" t="e">
        <f>(((INDEX(Sheet1!$C$5:$BD$195,MATCH($C169,Sheet1!$C$5:$C$195,0),13))*3.4121416)+((INDEX(Sheet1!$C$5:$BD$195,MATCH($C169,Sheet1!$C$5:$C$195,0),25))*99.976))/$AO169</f>
        <v>#N/A</v>
      </c>
      <c r="W169" s="21"/>
      <c r="X169" s="20" t="e">
        <f>(((INDEX(Sheet1!$C$5:$BD$195,MATCH($C169,Sheet1!$C$5:C$195,0),15))*3.4121416)+((INDEX(Sheet1!$C$5:$BD$195,MATCH($C169,Sheet1!$C$5:C$195,0),27))*99.976))/$AO169</f>
        <v>#N/A</v>
      </c>
      <c r="Y169" s="21"/>
      <c r="Z169" s="20" t="e">
        <f>(((INDEX(Sheet1!$C$5:$BD$195,MATCH($C169,Sheet1!$C$5:C$195,0),14))*3.4121416)+((INDEX(Sheet1!$C$5:$BD$195,MATCH($C169,Sheet1!$C$5:C$195,0),26))*99.976))/$AO169</f>
        <v>#N/A</v>
      </c>
      <c r="AA169" s="21"/>
      <c r="AB169" s="20" t="e">
        <f>(((INDEX(Sheet1!$C$5:$BD$195,MATCH($C169,Sheet1!$C$5:C$195,0),16))*3.4121416)+((INDEX(Sheet1!$C$5:$BD$195,MATCH($C169,Sheet1!$C$5:C$195,0),28))*99.976))/$AO169</f>
        <v>#N/A</v>
      </c>
      <c r="AC169" s="21"/>
      <c r="AD169" s="29">
        <v>0</v>
      </c>
      <c r="AE169" s="30"/>
      <c r="AF169" s="29">
        <v>0</v>
      </c>
      <c r="AG169" s="30"/>
      <c r="AH169" s="23"/>
      <c r="AI169" s="24"/>
      <c r="AJ169" s="23"/>
      <c r="AK169" s="46"/>
      <c r="AL169" s="22" t="str">
        <f t="shared" si="40"/>
        <v>No</v>
      </c>
      <c r="AM169" s="22" t="str">
        <f t="shared" si="41"/>
        <v>Yes</v>
      </c>
      <c r="AN169" s="45" t="str">
        <f t="shared" si="42"/>
        <v>Fail</v>
      </c>
      <c r="AO169" s="74">
        <f>IF(SEARCH("RetlMed",C169),Sheet3!D$2,IF(SEARCH("OffSml",C169),Sheet3!A$2,(IF(SEARCH("OffMed",C169),Sheet3!B$2,(IF(SEARCH("OffLrg",C169),Sheet3!C$2,Sheet3!F$2))))))</f>
        <v>24695</v>
      </c>
      <c r="AP169" s="41"/>
      <c r="AQ169" s="41"/>
      <c r="AR169" s="40"/>
    </row>
    <row r="170" spans="1:44" s="28" customFormat="1" ht="25.5" hidden="1" customHeight="1" x14ac:dyDescent="0.25">
      <c r="A170" s="27"/>
      <c r="B170" s="78" t="s">
        <v>219</v>
      </c>
      <c r="C170" s="17" t="s">
        <v>263</v>
      </c>
      <c r="D170" s="22" t="e">
        <f>INDEX(Sheet1!$C$5:$BD$195,MATCH($C170,Sheet1!$C$5:$C$195,0),54)</f>
        <v>#N/A</v>
      </c>
      <c r="E170" s="48"/>
      <c r="F170" s="20" t="e">
        <f>(INDEX(Sheet1!$C$5:$BD$195,MATCH($C170,Sheet1!$C$5:$C$195,0),18))/$AO170</f>
        <v>#N/A</v>
      </c>
      <c r="G170" s="21"/>
      <c r="H170" s="20" t="e">
        <f>(INDEX(Sheet1!$C$5:$BD$195,MATCH($C170,Sheet1!$C$5:$C$195,0),30))/$AO170</f>
        <v>#N/A</v>
      </c>
      <c r="I170" s="21"/>
      <c r="J170" s="20" t="e">
        <f t="shared" si="34"/>
        <v>#N/A</v>
      </c>
      <c r="K170" s="21"/>
      <c r="L170" s="20" t="e">
        <f>(((INDEX(Sheet1!$C$5:$BD$195,MATCH($C170,Sheet1!$C$5:$C$195,0),11))*3.4121416)+((INDEX(Sheet1!$C$5:$BD$195,MATCH($C170,Sheet1!$C$5:$C$195,0),23))*99.976))/$AO170</f>
        <v>#N/A</v>
      </c>
      <c r="M170" s="21"/>
      <c r="N170" s="20" t="e">
        <f>(((INDEX(Sheet1!$C$5:$BD$195,MATCH($C170,Sheet1!$C$5:$C$195,0),12))*3.4121416)+((INDEX(Sheet1!$C$5:$BD$195,MATCH($C170,Sheet1!$C$5:$C$195,0),24))*99.976))/$AO170</f>
        <v>#N/A</v>
      </c>
      <c r="O170" s="21"/>
      <c r="P170" s="20" t="e">
        <f>(((INDEX(Sheet1!$C$5:$BD$195,MATCH($C170,Sheet1!$C$5:$C$195,0),17))*3.4121416)+((INDEX(Sheet1!$C$5:$BD$195,MATCH($C170,Sheet1!$C$5:$C$195,0),29))*99.976))/$AO170</f>
        <v>#N/A</v>
      </c>
      <c r="Q170" s="21"/>
      <c r="R170" s="20" t="e">
        <f>(((INDEX(Sheet1!$C$5:$BD$195,MATCH($C170,Sheet1!$C$5:$C$195,0),31))+(INDEX(Sheet1!$C$5:$BD$195,MATCH($C170,Sheet1!$C$5:$C$195,0),32)))*99.976)/$AO170</f>
        <v>#N/A</v>
      </c>
      <c r="S170" s="21"/>
      <c r="T170" s="22" t="e">
        <f>(((INDEX(Sheet1!$C$5:$BD$195,MATCH($C170,Sheet1!$C$5:$C$195,0),19))+(INDEX(Sheet1!$C$5:$BD$195,MATCH($C170,Sheet1!$C$5:$C$195,0),20)))*3.4121416)/$AO170</f>
        <v>#N/A</v>
      </c>
      <c r="U170" s="21"/>
      <c r="V170" s="20" t="e">
        <f>(((INDEX(Sheet1!$C$5:$BD$195,MATCH($C170,Sheet1!$C$5:$C$195,0),13))*3.4121416)+((INDEX(Sheet1!$C$5:$BD$195,MATCH($C170,Sheet1!$C$5:$C$195,0),25))*99.976))/$AO170</f>
        <v>#N/A</v>
      </c>
      <c r="W170" s="21"/>
      <c r="X170" s="20" t="e">
        <f>(((INDEX(Sheet1!$C$5:$BD$195,MATCH($C170,Sheet1!$C$5:C$195,0),15))*3.4121416)+((INDEX(Sheet1!$C$5:$BD$195,MATCH($C170,Sheet1!$C$5:C$195,0),27))*99.976))/$AO170</f>
        <v>#N/A</v>
      </c>
      <c r="Y170" s="21"/>
      <c r="Z170" s="20" t="e">
        <f>(((INDEX(Sheet1!$C$5:$BD$195,MATCH($C170,Sheet1!$C$5:C$195,0),14))*3.4121416)+((INDEX(Sheet1!$C$5:$BD$195,MATCH($C170,Sheet1!$C$5:C$195,0),26))*99.976))/$AO170</f>
        <v>#N/A</v>
      </c>
      <c r="AA170" s="21"/>
      <c r="AB170" s="20" t="e">
        <f>(((INDEX(Sheet1!$C$5:$BD$195,MATCH($C170,Sheet1!$C$5:C$195,0),16))*3.4121416)+((INDEX(Sheet1!$C$5:$BD$195,MATCH($C170,Sheet1!$C$5:C$195,0),28))*99.976))/$AO170</f>
        <v>#N/A</v>
      </c>
      <c r="AC170" s="21"/>
      <c r="AD170" s="29">
        <v>0</v>
      </c>
      <c r="AE170" s="30"/>
      <c r="AF170" s="29">
        <v>0</v>
      </c>
      <c r="AG170" s="30"/>
      <c r="AH170" s="23"/>
      <c r="AI170" s="24"/>
      <c r="AJ170" s="23"/>
      <c r="AK170" s="46"/>
      <c r="AL170" s="22" t="str">
        <f t="shared" si="40"/>
        <v>No</v>
      </c>
      <c r="AM170" s="22" t="str">
        <f t="shared" si="41"/>
        <v>Yes</v>
      </c>
      <c r="AN170" s="45" t="str">
        <f t="shared" si="42"/>
        <v>Fail</v>
      </c>
      <c r="AO170" s="74">
        <f>IF(SEARCH("RetlMed",C170),Sheet3!D$2,IF(SEARCH("OffSml",C170),Sheet3!A$2,(IF(SEARCH("OffMed",C170),Sheet3!B$2,(IF(SEARCH("OffLrg",C170),Sheet3!C$2,Sheet3!F$2))))))</f>
        <v>24695</v>
      </c>
      <c r="AP170" s="41"/>
      <c r="AQ170" s="41"/>
      <c r="AR170" s="40"/>
    </row>
    <row r="171" spans="1:44" s="28" customFormat="1" ht="25.5" hidden="1" customHeight="1" x14ac:dyDescent="0.25">
      <c r="A171" s="27"/>
      <c r="B171" s="78" t="s">
        <v>219</v>
      </c>
      <c r="C171" s="19" t="s">
        <v>192</v>
      </c>
      <c r="D171" s="22" t="e">
        <f>INDEX(Sheet1!$C$5:$BD$195,MATCH($C171,Sheet1!$C$5:$C$195,0),54)</f>
        <v>#N/A</v>
      </c>
      <c r="E171" s="48"/>
      <c r="F171" s="20" t="e">
        <f>(INDEX(Sheet1!$C$5:$BD$195,MATCH($C171,Sheet1!$C$5:$C$195,0),18))/$AO171</f>
        <v>#N/A</v>
      </c>
      <c r="G171" s="21"/>
      <c r="H171" s="20" t="e">
        <f>(INDEX(Sheet1!$C$5:$BD$195,MATCH($C171,Sheet1!$C$5:$C$195,0),30))/$AO171</f>
        <v>#N/A</v>
      </c>
      <c r="I171" s="21"/>
      <c r="J171" s="20" t="e">
        <f t="shared" si="34"/>
        <v>#N/A</v>
      </c>
      <c r="K171" s="21"/>
      <c r="L171" s="20" t="e">
        <f>(((INDEX(Sheet1!$C$5:$BD$195,MATCH($C171,Sheet1!$C$5:$C$195,0),11))*3.4121416)+((INDEX(Sheet1!$C$5:$BD$195,MATCH($C171,Sheet1!$C$5:$C$195,0),23))*99.976))/$AO171</f>
        <v>#N/A</v>
      </c>
      <c r="M171" s="21"/>
      <c r="N171" s="20" t="e">
        <f>(((INDEX(Sheet1!$C$5:$BD$195,MATCH($C171,Sheet1!$C$5:$C$195,0),12))*3.4121416)+((INDEX(Sheet1!$C$5:$BD$195,MATCH($C171,Sheet1!$C$5:$C$195,0),24))*99.976))/$AO171</f>
        <v>#N/A</v>
      </c>
      <c r="O171" s="21"/>
      <c r="P171" s="20" t="e">
        <f>(((INDEX(Sheet1!$C$5:$BD$195,MATCH($C171,Sheet1!$C$5:$C$195,0),17))*3.4121416)+((INDEX(Sheet1!$C$5:$BD$195,MATCH($C171,Sheet1!$C$5:$C$195,0),29))*99.976))/$AO171</f>
        <v>#N/A</v>
      </c>
      <c r="Q171" s="21"/>
      <c r="R171" s="20" t="e">
        <f>(((INDEX(Sheet1!$C$5:$BD$195,MATCH($C171,Sheet1!$C$5:$C$195,0),31))+(INDEX(Sheet1!$C$5:$BD$195,MATCH($C171,Sheet1!$C$5:$C$195,0),32)))*99.976)/$AO171</f>
        <v>#N/A</v>
      </c>
      <c r="S171" s="21"/>
      <c r="T171" s="22" t="e">
        <f>(((INDEX(Sheet1!$C$5:$BD$195,MATCH($C171,Sheet1!$C$5:$C$195,0),19))+(INDEX(Sheet1!$C$5:$BD$195,MATCH($C171,Sheet1!$C$5:$C$195,0),20)))*3.4121416)/$AO171</f>
        <v>#N/A</v>
      </c>
      <c r="U171" s="21"/>
      <c r="V171" s="20" t="e">
        <f>(((INDEX(Sheet1!$C$5:$BD$195,MATCH($C171,Sheet1!$C$5:$C$195,0),13))*3.4121416)+((INDEX(Sheet1!$C$5:$BD$195,MATCH($C171,Sheet1!$C$5:$C$195,0),25))*99.976))/$AO171</f>
        <v>#N/A</v>
      </c>
      <c r="W171" s="21"/>
      <c r="X171" s="20" t="e">
        <f>(((INDEX(Sheet1!$C$5:$BD$195,MATCH($C171,Sheet1!$C$5:C$195,0),15))*3.4121416)+((INDEX(Sheet1!$C$5:$BD$195,MATCH($C171,Sheet1!$C$5:C$195,0),27))*99.976))/$AO171</f>
        <v>#N/A</v>
      </c>
      <c r="Y171" s="21"/>
      <c r="Z171" s="20" t="e">
        <f>(((INDEX(Sheet1!$C$5:$BD$195,MATCH($C171,Sheet1!$C$5:C$195,0),14))*3.4121416)+((INDEX(Sheet1!$C$5:$BD$195,MATCH($C171,Sheet1!$C$5:C$195,0),26))*99.976))/$AO171</f>
        <v>#N/A</v>
      </c>
      <c r="AA171" s="21"/>
      <c r="AB171" s="20" t="e">
        <f>(((INDEX(Sheet1!$C$5:$BD$195,MATCH($C171,Sheet1!$C$5:C$195,0),16))*3.4121416)+((INDEX(Sheet1!$C$5:$BD$195,MATCH($C171,Sheet1!$C$5:C$195,0),28))*99.976))/$AO171</f>
        <v>#N/A</v>
      </c>
      <c r="AC171" s="21"/>
      <c r="AD171" s="29">
        <v>0</v>
      </c>
      <c r="AE171" s="30"/>
      <c r="AF171" s="29">
        <v>0</v>
      </c>
      <c r="AG171" s="30"/>
      <c r="AH171" s="23"/>
      <c r="AI171" s="24"/>
      <c r="AJ171" s="23"/>
      <c r="AK171" s="46"/>
      <c r="AL171" s="22" t="str">
        <f t="shared" si="40"/>
        <v>No</v>
      </c>
      <c r="AM171" s="22" t="str">
        <f t="shared" si="41"/>
        <v>Yes</v>
      </c>
      <c r="AN171" s="45" t="str">
        <f t="shared" si="42"/>
        <v>Fail</v>
      </c>
      <c r="AO171" s="74">
        <f>IF(SEARCH("RetlMed",C171),Sheet3!D$2,IF(SEARCH("OffSml",C171),Sheet3!A$2,(IF(SEARCH("OffMed",C171),Sheet3!B$2,(IF(SEARCH("OffLrg",C171),Sheet3!C$2,Sheet3!F$2))))))</f>
        <v>24695</v>
      </c>
      <c r="AP171" s="41"/>
      <c r="AQ171" s="41"/>
      <c r="AR171" s="40"/>
    </row>
    <row r="172" spans="1:44" s="28" customFormat="1" ht="25.5" hidden="1" customHeight="1" x14ac:dyDescent="0.25">
      <c r="A172" s="27"/>
      <c r="B172" s="78" t="s">
        <v>219</v>
      </c>
      <c r="C172" s="19" t="s">
        <v>193</v>
      </c>
      <c r="D172" s="22" t="e">
        <f>INDEX(Sheet1!$C$5:$BD$195,MATCH($C172,Sheet1!$C$5:$C$195,0),54)</f>
        <v>#N/A</v>
      </c>
      <c r="E172" s="48"/>
      <c r="F172" s="20" t="e">
        <f>(INDEX(Sheet1!$C$5:$BD$195,MATCH($C172,Sheet1!$C$5:$C$195,0),18))/$AO172</f>
        <v>#N/A</v>
      </c>
      <c r="G172" s="21"/>
      <c r="H172" s="20" t="e">
        <f>(INDEX(Sheet1!$C$5:$BD$195,MATCH($C172,Sheet1!$C$5:$C$195,0),30))/$AO172</f>
        <v>#N/A</v>
      </c>
      <c r="I172" s="21"/>
      <c r="J172" s="20" t="e">
        <f t="shared" si="34"/>
        <v>#N/A</v>
      </c>
      <c r="K172" s="21"/>
      <c r="L172" s="20" t="e">
        <f>(((INDEX(Sheet1!$C$5:$BD$195,MATCH($C172,Sheet1!$C$5:$C$195,0),11))*3.4121416)+((INDEX(Sheet1!$C$5:$BD$195,MATCH($C172,Sheet1!$C$5:$C$195,0),23))*99.976))/$AO172</f>
        <v>#N/A</v>
      </c>
      <c r="M172" s="21"/>
      <c r="N172" s="20" t="e">
        <f>(((INDEX(Sheet1!$C$5:$BD$195,MATCH($C172,Sheet1!$C$5:$C$195,0),12))*3.4121416)+((INDEX(Sheet1!$C$5:$BD$195,MATCH($C172,Sheet1!$C$5:$C$195,0),24))*99.976))/$AO172</f>
        <v>#N/A</v>
      </c>
      <c r="O172" s="21"/>
      <c r="P172" s="20" t="e">
        <f>(((INDEX(Sheet1!$C$5:$BD$195,MATCH($C172,Sheet1!$C$5:$C$195,0),17))*3.4121416)+((INDEX(Sheet1!$C$5:$BD$195,MATCH($C172,Sheet1!$C$5:$C$195,0),29))*99.976))/$AO172</f>
        <v>#N/A</v>
      </c>
      <c r="Q172" s="21"/>
      <c r="R172" s="20" t="e">
        <f>(((INDEX(Sheet1!$C$5:$BD$195,MATCH($C172,Sheet1!$C$5:$C$195,0),31))+(INDEX(Sheet1!$C$5:$BD$195,MATCH($C172,Sheet1!$C$5:$C$195,0),32)))*99.976)/$AO172</f>
        <v>#N/A</v>
      </c>
      <c r="S172" s="21"/>
      <c r="T172" s="22" t="e">
        <f>(((INDEX(Sheet1!$C$5:$BD$195,MATCH($C172,Sheet1!$C$5:$C$195,0),19))+(INDEX(Sheet1!$C$5:$BD$195,MATCH($C172,Sheet1!$C$5:$C$195,0),20)))*3.4121416)/$AO172</f>
        <v>#N/A</v>
      </c>
      <c r="U172" s="21"/>
      <c r="V172" s="20" t="e">
        <f>(((INDEX(Sheet1!$C$5:$BD$195,MATCH($C172,Sheet1!$C$5:$C$195,0),13))*3.4121416)+((INDEX(Sheet1!$C$5:$BD$195,MATCH($C172,Sheet1!$C$5:$C$195,0),25))*99.976))/$AO172</f>
        <v>#N/A</v>
      </c>
      <c r="W172" s="21"/>
      <c r="X172" s="20" t="e">
        <f>(((INDEX(Sheet1!$C$5:$BD$195,MATCH($C172,Sheet1!$C$5:C$195,0),15))*3.4121416)+((INDEX(Sheet1!$C$5:$BD$195,MATCH($C172,Sheet1!$C$5:C$195,0),27))*99.976))/$AO172</f>
        <v>#N/A</v>
      </c>
      <c r="Y172" s="21"/>
      <c r="Z172" s="20" t="e">
        <f>(((INDEX(Sheet1!$C$5:$BD$195,MATCH($C172,Sheet1!$C$5:C$195,0),14))*3.4121416)+((INDEX(Sheet1!$C$5:$BD$195,MATCH($C172,Sheet1!$C$5:C$195,0),26))*99.976))/$AO172</f>
        <v>#N/A</v>
      </c>
      <c r="AA172" s="21"/>
      <c r="AB172" s="20" t="e">
        <f>(((INDEX(Sheet1!$C$5:$BD$195,MATCH($C172,Sheet1!$C$5:C$195,0),16))*3.4121416)+((INDEX(Sheet1!$C$5:$BD$195,MATCH($C172,Sheet1!$C$5:C$195,0),28))*99.976))/$AO172</f>
        <v>#N/A</v>
      </c>
      <c r="AC172" s="21"/>
      <c r="AD172" s="29">
        <v>0</v>
      </c>
      <c r="AE172" s="30"/>
      <c r="AF172" s="29">
        <v>0</v>
      </c>
      <c r="AG172" s="30"/>
      <c r="AH172" s="23"/>
      <c r="AI172" s="24"/>
      <c r="AJ172" s="23"/>
      <c r="AK172" s="46"/>
      <c r="AL172" s="22" t="str">
        <f t="shared" si="40"/>
        <v>No</v>
      </c>
      <c r="AM172" s="22" t="str">
        <f t="shared" si="41"/>
        <v>Yes</v>
      </c>
      <c r="AN172" s="45" t="str">
        <f t="shared" si="42"/>
        <v>Fail</v>
      </c>
      <c r="AO172" s="74">
        <f>IF(SEARCH("RetlMed",C172),Sheet3!D$2,IF(SEARCH("OffSml",C172),Sheet3!A$2,(IF(SEARCH("OffMed",C172),Sheet3!B$2,(IF(SEARCH("OffLrg",C172),Sheet3!C$2,Sheet3!F$2))))))</f>
        <v>24695</v>
      </c>
      <c r="AP172" s="41"/>
      <c r="AQ172" s="41"/>
      <c r="AR172" s="40"/>
    </row>
    <row r="173" spans="1:44" s="28" customFormat="1" ht="25.5" hidden="1" customHeight="1" x14ac:dyDescent="0.25">
      <c r="A173" s="27"/>
      <c r="B173" s="78" t="s">
        <v>219</v>
      </c>
      <c r="C173" s="19" t="s">
        <v>194</v>
      </c>
      <c r="D173" s="22" t="e">
        <f>INDEX(Sheet1!$C$5:$BD$195,MATCH($C173,Sheet1!$C$5:$C$195,0),54)</f>
        <v>#N/A</v>
      </c>
      <c r="E173" s="48"/>
      <c r="F173" s="20" t="e">
        <f>(INDEX(Sheet1!$C$5:$BD$195,MATCH($C173,Sheet1!$C$5:$C$195,0),18))/$AO173</f>
        <v>#N/A</v>
      </c>
      <c r="G173" s="21"/>
      <c r="H173" s="20" t="e">
        <f>(INDEX(Sheet1!$C$5:$BD$195,MATCH($C173,Sheet1!$C$5:$C$195,0),30))/$AO173</f>
        <v>#N/A</v>
      </c>
      <c r="I173" s="21"/>
      <c r="J173" s="20" t="e">
        <f t="shared" si="34"/>
        <v>#N/A</v>
      </c>
      <c r="K173" s="21"/>
      <c r="L173" s="20" t="e">
        <f>(((INDEX(Sheet1!$C$5:$BD$195,MATCH($C173,Sheet1!$C$5:$C$195,0),11))*3.4121416)+((INDEX(Sheet1!$C$5:$BD$195,MATCH($C173,Sheet1!$C$5:$C$195,0),23))*99.976))/$AO173</f>
        <v>#N/A</v>
      </c>
      <c r="M173" s="21"/>
      <c r="N173" s="20" t="e">
        <f>(((INDEX(Sheet1!$C$5:$BD$195,MATCH($C173,Sheet1!$C$5:$C$195,0),12))*3.4121416)+((INDEX(Sheet1!$C$5:$BD$195,MATCH($C173,Sheet1!$C$5:$C$195,0),24))*99.976))/$AO173</f>
        <v>#N/A</v>
      </c>
      <c r="O173" s="21"/>
      <c r="P173" s="20" t="e">
        <f>(((INDEX(Sheet1!$C$5:$BD$195,MATCH($C173,Sheet1!$C$5:$C$195,0),17))*3.4121416)+((INDEX(Sheet1!$C$5:$BD$195,MATCH($C173,Sheet1!$C$5:$C$195,0),29))*99.976))/$AO173</f>
        <v>#N/A</v>
      </c>
      <c r="Q173" s="21"/>
      <c r="R173" s="20" t="e">
        <f>(((INDEX(Sheet1!$C$5:$BD$195,MATCH($C173,Sheet1!$C$5:$C$195,0),31))+(INDEX(Sheet1!$C$5:$BD$195,MATCH($C173,Sheet1!$C$5:$C$195,0),32)))*99.976)/$AO173</f>
        <v>#N/A</v>
      </c>
      <c r="S173" s="21"/>
      <c r="T173" s="22" t="e">
        <f>(((INDEX(Sheet1!$C$5:$BD$195,MATCH($C173,Sheet1!$C$5:$C$195,0),19))+(INDEX(Sheet1!$C$5:$BD$195,MATCH($C173,Sheet1!$C$5:$C$195,0),20)))*3.4121416)/$AO173</f>
        <v>#N/A</v>
      </c>
      <c r="U173" s="21"/>
      <c r="V173" s="20" t="e">
        <f>(((INDEX(Sheet1!$C$5:$BD$195,MATCH($C173,Sheet1!$C$5:$C$195,0),13))*3.4121416)+((INDEX(Sheet1!$C$5:$BD$195,MATCH($C173,Sheet1!$C$5:$C$195,0),25))*99.976))/$AO173</f>
        <v>#N/A</v>
      </c>
      <c r="W173" s="21"/>
      <c r="X173" s="20" t="e">
        <f>(((INDEX(Sheet1!$C$5:$BD$195,MATCH($C173,Sheet1!$C$5:C$195,0),15))*3.4121416)+((INDEX(Sheet1!$C$5:$BD$195,MATCH($C173,Sheet1!$C$5:C$195,0),27))*99.976))/$AO173</f>
        <v>#N/A</v>
      </c>
      <c r="Y173" s="21"/>
      <c r="Z173" s="20" t="e">
        <f>(((INDEX(Sheet1!$C$5:$BD$195,MATCH($C173,Sheet1!$C$5:C$195,0),14))*3.4121416)+((INDEX(Sheet1!$C$5:$BD$195,MATCH($C173,Sheet1!$C$5:C$195,0),26))*99.976))/$AO173</f>
        <v>#N/A</v>
      </c>
      <c r="AA173" s="21"/>
      <c r="AB173" s="20" t="e">
        <f>(((INDEX(Sheet1!$C$5:$BD$195,MATCH($C173,Sheet1!$C$5:C$195,0),16))*3.4121416)+((INDEX(Sheet1!$C$5:$BD$195,MATCH($C173,Sheet1!$C$5:C$195,0),28))*99.976))/$AO173</f>
        <v>#N/A</v>
      </c>
      <c r="AC173" s="21"/>
      <c r="AD173" s="29">
        <v>0</v>
      </c>
      <c r="AE173" s="30"/>
      <c r="AF173" s="29">
        <v>0</v>
      </c>
      <c r="AG173" s="30"/>
      <c r="AH173" s="23"/>
      <c r="AI173" s="24"/>
      <c r="AJ173" s="23"/>
      <c r="AK173" s="46"/>
      <c r="AL173" s="22" t="str">
        <f t="shared" si="40"/>
        <v>No</v>
      </c>
      <c r="AM173" s="22" t="str">
        <f t="shared" si="41"/>
        <v>Yes</v>
      </c>
      <c r="AN173" s="45" t="str">
        <f t="shared" si="42"/>
        <v>Fail</v>
      </c>
      <c r="AO173" s="74">
        <f>IF(SEARCH("RetlMed",C173),Sheet3!D$2,IF(SEARCH("OffSml",C173),Sheet3!A$2,(IF(SEARCH("OffMed",C173),Sheet3!B$2,(IF(SEARCH("OffLrg",C173),Sheet3!C$2,Sheet3!F$2))))))</f>
        <v>24695</v>
      </c>
      <c r="AP173" s="41"/>
      <c r="AQ173" s="41"/>
      <c r="AR173" s="40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74:AN85 AN5:AN40 AN116:AN140">
    <cfRule type="expression" dxfId="75" priority="157" stopIfTrue="1">
      <formula>"IF($AA$6=1.1*$Z$6)"</formula>
    </cfRule>
  </conditionalFormatting>
  <conditionalFormatting sqref="AN74:AN85 AN5:AN40 AN116:AN140">
    <cfRule type="containsText" dxfId="74" priority="155" stopIfTrue="1" operator="containsText" text="Pass">
      <formula>NOT(ISERROR(SEARCH("Pass",AN5)))</formula>
    </cfRule>
    <cfRule type="containsText" dxfId="73" priority="156" stopIfTrue="1" operator="containsText" text="Fail">
      <formula>NOT(ISERROR(SEARCH("Fail",AN5)))</formula>
    </cfRule>
  </conditionalFormatting>
  <conditionalFormatting sqref="AN10:AN12">
    <cfRule type="expression" dxfId="72" priority="154" stopIfTrue="1">
      <formula>"IF($AA$6=1.1*$Z$6)"</formula>
    </cfRule>
  </conditionalFormatting>
  <conditionalFormatting sqref="AN10:AN12">
    <cfRule type="containsText" dxfId="71" priority="152" stopIfTrue="1" operator="containsText" text="Pass">
      <formula>NOT(ISERROR(SEARCH("Pass",AN10)))</formula>
    </cfRule>
    <cfRule type="containsText" dxfId="70" priority="153" stopIfTrue="1" operator="containsText" text="Fail">
      <formula>NOT(ISERROR(SEARCH("Fail",AN10)))</formula>
    </cfRule>
  </conditionalFormatting>
  <conditionalFormatting sqref="AN14:AN16">
    <cfRule type="expression" dxfId="69" priority="151" stopIfTrue="1">
      <formula>"IF($AA$6=1.1*$Z$6)"</formula>
    </cfRule>
  </conditionalFormatting>
  <conditionalFormatting sqref="AN14:AN16">
    <cfRule type="containsText" dxfId="68" priority="149" stopIfTrue="1" operator="containsText" text="Pass">
      <formula>NOT(ISERROR(SEARCH("Pass",AN14)))</formula>
    </cfRule>
    <cfRule type="containsText" dxfId="67" priority="150" stopIfTrue="1" operator="containsText" text="Fail">
      <formula>NOT(ISERROR(SEARCH("Fail",AN14)))</formula>
    </cfRule>
  </conditionalFormatting>
  <conditionalFormatting sqref="AN75:AN77">
    <cfRule type="expression" dxfId="66" priority="88" stopIfTrue="1">
      <formula>"IF($AA$6=1.1*$Z$6)"</formula>
    </cfRule>
  </conditionalFormatting>
  <conditionalFormatting sqref="AN75:AN77">
    <cfRule type="containsText" dxfId="65" priority="86" stopIfTrue="1" operator="containsText" text="Pass">
      <formula>NOT(ISERROR(SEARCH("Pass",AN75)))</formula>
    </cfRule>
    <cfRule type="containsText" dxfId="64" priority="87" stopIfTrue="1" operator="containsText" text="Fail">
      <formula>NOT(ISERROR(SEARCH("Fail",AN75)))</formula>
    </cfRule>
  </conditionalFormatting>
  <conditionalFormatting sqref="AN79:AN81">
    <cfRule type="expression" dxfId="63" priority="85" stopIfTrue="1">
      <formula>"IF($AA$6=1.1*$Z$6)"</formula>
    </cfRule>
  </conditionalFormatting>
  <conditionalFormatting sqref="AN79:AN81">
    <cfRule type="containsText" dxfId="62" priority="83" stopIfTrue="1" operator="containsText" text="Pass">
      <formula>NOT(ISERROR(SEARCH("Pass",AN79)))</formula>
    </cfRule>
    <cfRule type="containsText" dxfId="61" priority="84" stopIfTrue="1" operator="containsText" text="Fail">
      <formula>NOT(ISERROR(SEARCH("Fail",AN79)))</formula>
    </cfRule>
  </conditionalFormatting>
  <conditionalFormatting sqref="AN83">
    <cfRule type="expression" dxfId="60" priority="82" stopIfTrue="1">
      <formula>"IF($AA$6=1.1*$Z$6)"</formula>
    </cfRule>
  </conditionalFormatting>
  <conditionalFormatting sqref="AN83">
    <cfRule type="containsText" dxfId="59" priority="80" stopIfTrue="1" operator="containsText" text="Pass">
      <formula>NOT(ISERROR(SEARCH("Pass",AN83)))</formula>
    </cfRule>
    <cfRule type="containsText" dxfId="58" priority="81" stopIfTrue="1" operator="containsText" text="Fail">
      <formula>NOT(ISERROR(SEARCH("Fail",AN83)))</formula>
    </cfRule>
  </conditionalFormatting>
  <conditionalFormatting sqref="AN85">
    <cfRule type="expression" dxfId="57" priority="79" stopIfTrue="1">
      <formula>"IF($AA$6=1.1*$Z$6)"</formula>
    </cfRule>
  </conditionalFormatting>
  <conditionalFormatting sqref="AN85">
    <cfRule type="containsText" dxfId="56" priority="77" stopIfTrue="1" operator="containsText" text="Pass">
      <formula>NOT(ISERROR(SEARCH("Pass",AN85)))</formula>
    </cfRule>
    <cfRule type="containsText" dxfId="55" priority="78" stopIfTrue="1" operator="containsText" text="Fail">
      <formula>NOT(ISERROR(SEARCH("Fail",AN85)))</formula>
    </cfRule>
  </conditionalFormatting>
  <conditionalFormatting sqref="AN117:AN119">
    <cfRule type="expression" dxfId="54" priority="58" stopIfTrue="1">
      <formula>"IF($AA$6=1.1*$Z$6)"</formula>
    </cfRule>
  </conditionalFormatting>
  <conditionalFormatting sqref="AN117:AN119">
    <cfRule type="containsText" dxfId="53" priority="56" stopIfTrue="1" operator="containsText" text="Pass">
      <formula>NOT(ISERROR(SEARCH("Pass",AN117)))</formula>
    </cfRule>
    <cfRule type="containsText" dxfId="52" priority="57" stopIfTrue="1" operator="containsText" text="Fail">
      <formula>NOT(ISERROR(SEARCH("Fail",AN117)))</formula>
    </cfRule>
  </conditionalFormatting>
  <conditionalFormatting sqref="AN121:AN123">
    <cfRule type="expression" dxfId="51" priority="55" stopIfTrue="1">
      <formula>"IF($AA$6=1.1*$Z$6)"</formula>
    </cfRule>
  </conditionalFormatting>
  <conditionalFormatting sqref="AN121:AN123">
    <cfRule type="containsText" dxfId="50" priority="53" stopIfTrue="1" operator="containsText" text="Pass">
      <formula>NOT(ISERROR(SEARCH("Pass",AN121)))</formula>
    </cfRule>
    <cfRule type="containsText" dxfId="49" priority="54" stopIfTrue="1" operator="containsText" text="Fail">
      <formula>NOT(ISERROR(SEARCH("Fail",AN121)))</formula>
    </cfRule>
  </conditionalFormatting>
  <conditionalFormatting sqref="AN125:AN127">
    <cfRule type="expression" dxfId="48" priority="52" stopIfTrue="1">
      <formula>"IF($AA$6=1.1*$Z$6)"</formula>
    </cfRule>
  </conditionalFormatting>
  <conditionalFormatting sqref="AN125:AN127">
    <cfRule type="containsText" dxfId="47" priority="50" stopIfTrue="1" operator="containsText" text="Pass">
      <formula>NOT(ISERROR(SEARCH("Pass",AN125)))</formula>
    </cfRule>
    <cfRule type="containsText" dxfId="46" priority="51" stopIfTrue="1" operator="containsText" text="Fail">
      <formula>NOT(ISERROR(SEARCH("Fail",AN125)))</formula>
    </cfRule>
  </conditionalFormatting>
  <conditionalFormatting sqref="AN129">
    <cfRule type="expression" dxfId="45" priority="49" stopIfTrue="1">
      <formula>"IF($AA$6=1.1*$Z$6)"</formula>
    </cfRule>
  </conditionalFormatting>
  <conditionalFormatting sqref="AN129">
    <cfRule type="containsText" dxfId="44" priority="47" stopIfTrue="1" operator="containsText" text="Pass">
      <formula>NOT(ISERROR(SEARCH("Pass",AN129)))</formula>
    </cfRule>
    <cfRule type="containsText" dxfId="43" priority="48" stopIfTrue="1" operator="containsText" text="Fail">
      <formula>NOT(ISERROR(SEARCH("Fail",AN129)))</formula>
    </cfRule>
  </conditionalFormatting>
  <conditionalFormatting sqref="AN131">
    <cfRule type="expression" dxfId="42" priority="46" stopIfTrue="1">
      <formula>"IF($AA$6=1.1*$Z$6)"</formula>
    </cfRule>
  </conditionalFormatting>
  <conditionalFormatting sqref="AN131">
    <cfRule type="containsText" dxfId="41" priority="44" stopIfTrue="1" operator="containsText" text="Pass">
      <formula>NOT(ISERROR(SEARCH("Pass",AN131)))</formula>
    </cfRule>
    <cfRule type="containsText" dxfId="40" priority="45" stopIfTrue="1" operator="containsText" text="Fail">
      <formula>NOT(ISERROR(SEARCH("Fail",AN131)))</formula>
    </cfRule>
  </conditionalFormatting>
  <conditionalFormatting sqref="AN133">
    <cfRule type="expression" dxfId="39" priority="43" stopIfTrue="1">
      <formula>"IF($AA$6=1.1*$Z$6)"</formula>
    </cfRule>
  </conditionalFormatting>
  <conditionalFormatting sqref="AN133">
    <cfRule type="containsText" dxfId="38" priority="41" stopIfTrue="1" operator="containsText" text="Pass">
      <formula>NOT(ISERROR(SEARCH("Pass",AN133)))</formula>
    </cfRule>
    <cfRule type="containsText" dxfId="37" priority="42" stopIfTrue="1" operator="containsText" text="Fail">
      <formula>NOT(ISERROR(SEARCH("Fail",AN133)))</formula>
    </cfRule>
  </conditionalFormatting>
  <conditionalFormatting sqref="AN135">
    <cfRule type="expression" dxfId="36" priority="40" stopIfTrue="1">
      <formula>"IF($AA$6=1.1*$Z$6)"</formula>
    </cfRule>
  </conditionalFormatting>
  <conditionalFormatting sqref="AN135">
    <cfRule type="containsText" dxfId="35" priority="38" stopIfTrue="1" operator="containsText" text="Pass">
      <formula>NOT(ISERROR(SEARCH("Pass",AN135)))</formula>
    </cfRule>
    <cfRule type="containsText" dxfId="34" priority="39" stopIfTrue="1" operator="containsText" text="Fail">
      <formula>NOT(ISERROR(SEARCH("Fail",AN135)))</formula>
    </cfRule>
  </conditionalFormatting>
  <conditionalFormatting sqref="AN137">
    <cfRule type="expression" dxfId="33" priority="37" stopIfTrue="1">
      <formula>"IF($AA$6=1.1*$Z$6)"</formula>
    </cfRule>
  </conditionalFormatting>
  <conditionalFormatting sqref="AN137">
    <cfRule type="containsText" dxfId="32" priority="35" stopIfTrue="1" operator="containsText" text="Pass">
      <formula>NOT(ISERROR(SEARCH("Pass",AN137)))</formula>
    </cfRule>
    <cfRule type="containsText" dxfId="31" priority="36" stopIfTrue="1" operator="containsText" text="Fail">
      <formula>NOT(ISERROR(SEARCH("Fail",AN137)))</formula>
    </cfRule>
  </conditionalFormatting>
  <conditionalFormatting sqref="AN134">
    <cfRule type="containsText" dxfId="30" priority="30" stopIfTrue="1" operator="containsText" text="Pass">
      <formula>NOT(ISERROR(SEARCH("Pass",AN134)))</formula>
    </cfRule>
    <cfRule type="containsText" dxfId="29" priority="31" stopIfTrue="1" operator="containsText" text="Fail">
      <formula>NOT(ISERROR(SEARCH("Fail",AN134)))</formula>
    </cfRule>
  </conditionalFormatting>
  <conditionalFormatting sqref="AN136">
    <cfRule type="containsText" dxfId="28" priority="28" stopIfTrue="1" operator="containsText" text="Pass">
      <formula>NOT(ISERROR(SEARCH("Pass",AN136)))</formula>
    </cfRule>
    <cfRule type="containsText" dxfId="27" priority="29" stopIfTrue="1" operator="containsText" text="Fail">
      <formula>NOT(ISERROR(SEARCH("Fail",AN136)))</formula>
    </cfRule>
  </conditionalFormatting>
  <conditionalFormatting sqref="AN138:AN140">
    <cfRule type="containsText" dxfId="26" priority="26" stopIfTrue="1" operator="containsText" text="Pass">
      <formula>NOT(ISERROR(SEARCH("Pass",AN138)))</formula>
    </cfRule>
    <cfRule type="containsText" dxfId="25" priority="27" stopIfTrue="1" operator="containsText" text="Fail">
      <formula>NOT(ISERROR(SEARCH("Fail",AN138)))</formula>
    </cfRule>
  </conditionalFormatting>
  <conditionalFormatting sqref="AN141:AN173">
    <cfRule type="expression" dxfId="24" priority="24" stopIfTrue="1">
      <formula>"IF($AA$6=1.1*$Z$6)"</formula>
    </cfRule>
  </conditionalFormatting>
  <conditionalFormatting sqref="AN141:AN173">
    <cfRule type="containsText" dxfId="23" priority="22" stopIfTrue="1" operator="containsText" text="Pass">
      <formula>NOT(ISERROR(SEARCH("Pass",AN141)))</formula>
    </cfRule>
    <cfRule type="containsText" dxfId="22" priority="23" stopIfTrue="1" operator="containsText" text="Fail">
      <formula>NOT(ISERROR(SEARCH("Fail",AN141)))</formula>
    </cfRule>
  </conditionalFormatting>
  <conditionalFormatting sqref="AN41:AN49">
    <cfRule type="expression" dxfId="21" priority="20" stopIfTrue="1">
      <formula>"IF($AA$6=1.1*$Z$6)"</formula>
    </cfRule>
  </conditionalFormatting>
  <conditionalFormatting sqref="AN41:AN49">
    <cfRule type="containsText" dxfId="20" priority="18" stopIfTrue="1" operator="containsText" text="Pass">
      <formula>NOT(ISERROR(SEARCH("Pass",AN41)))</formula>
    </cfRule>
    <cfRule type="containsText" dxfId="19" priority="19" stopIfTrue="1" operator="containsText" text="Fail">
      <formula>NOT(ISERROR(SEARCH("Fail",AN41)))</formula>
    </cfRule>
  </conditionalFormatting>
  <conditionalFormatting sqref="AN86:AN100">
    <cfRule type="expression" dxfId="18" priority="16" stopIfTrue="1">
      <formula>"IF($AA$6=1.1*$Z$6)"</formula>
    </cfRule>
  </conditionalFormatting>
  <conditionalFormatting sqref="AN86:AN100">
    <cfRule type="containsText" dxfId="17" priority="14" stopIfTrue="1" operator="containsText" text="Pass">
      <formula>NOT(ISERROR(SEARCH("Pass",AN86)))</formula>
    </cfRule>
    <cfRule type="containsText" dxfId="16" priority="15" stopIfTrue="1" operator="containsText" text="Fail">
      <formula>NOT(ISERROR(SEARCH("Fail",AN86)))</formula>
    </cfRule>
  </conditionalFormatting>
  <conditionalFormatting sqref="AN50:AN73">
    <cfRule type="expression" dxfId="15" priority="12" stopIfTrue="1">
      <formula>"IF($AA$6=1.1*$Z$6)"</formula>
    </cfRule>
  </conditionalFormatting>
  <conditionalFormatting sqref="AN50:AN73">
    <cfRule type="containsText" dxfId="14" priority="10" stopIfTrue="1" operator="containsText" text="Pass">
      <formula>NOT(ISERROR(SEARCH("Pass",AN50)))</formula>
    </cfRule>
    <cfRule type="containsText" dxfId="13" priority="11" stopIfTrue="1" operator="containsText" text="Fail">
      <formula>NOT(ISERROR(SEARCH("Fail",AN50)))</formula>
    </cfRule>
  </conditionalFormatting>
  <conditionalFormatting sqref="AN101:AN115">
    <cfRule type="expression" dxfId="12" priority="8" stopIfTrue="1">
      <formula>"IF($AA$6=1.1*$Z$6)"</formula>
    </cfRule>
  </conditionalFormatting>
  <conditionalFormatting sqref="AN101:AN115">
    <cfRule type="containsText" dxfId="11" priority="6" stopIfTrue="1" operator="containsText" text="Pass">
      <formula>NOT(ISERROR(SEARCH("Pass",AN101)))</formula>
    </cfRule>
    <cfRule type="containsText" dxfId="10" priority="7" stopIfTrue="1" operator="containsText" text="Fail">
      <formula>NOT(ISERROR(SEARCH("Fail",AN101)))</formula>
    </cfRule>
  </conditionalFormatting>
  <conditionalFormatting sqref="D5:AK173">
    <cfRule type="expression" dxfId="9" priority="1" stopIfTrue="1">
      <formula>SEARCH("Baserun",$C101)="False"</formula>
    </cfRule>
    <cfRule type="expression" dxfId="8" priority="2" stopIfTrue="1">
      <formula>ISNUMBER(SEARCH("Baserun",$C101))</formula>
    </cfRule>
    <cfRule type="expression" dxfId="7" priority="3" stopIfTrue="1">
      <formula>ISNUMBER(SEARCH("Baseline",$C5))</formula>
    </cfRule>
    <cfRule type="expression" dxfId="6" priority="4" stopIfTrue="1">
      <formula>SEARCH("Baseline",$C5)="False"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" stopIfTrue="1" operator="containsText" id="{A43D189A-3C77-4AA0-9A1E-126F9B17CBE7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AN74:AN85 AN5:AN40 AN116:AN140</xm:sqref>
        </x14:conditionalFormatting>
        <x14:conditionalFormatting xmlns:xm="http://schemas.microsoft.com/office/excel/2006/main">
          <x14:cfRule type="containsText" priority="21" stopIfTrue="1" operator="containsText" id="{4A5AC7AB-065B-47FC-B0CA-BD87DAD55AC5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AN141:AN173</xm:sqref>
        </x14:conditionalFormatting>
        <x14:conditionalFormatting xmlns:xm="http://schemas.microsoft.com/office/excel/2006/main">
          <x14:cfRule type="containsText" priority="17" stopIfTrue="1" operator="containsText" id="{68457020-9907-4D80-AA7D-68391818DF10}">
            <xm:f>NOT(ISERROR(SEARCH("=",AN41)))</xm:f>
            <xm:f>"="</xm:f>
            <x14:dxf>
              <fill>
                <patternFill>
                  <bgColor theme="0"/>
                </patternFill>
              </fill>
            </x14:dxf>
          </x14:cfRule>
          <xm:sqref>AN41:AN49</xm:sqref>
        </x14:conditionalFormatting>
        <x14:conditionalFormatting xmlns:xm="http://schemas.microsoft.com/office/excel/2006/main">
          <x14:cfRule type="containsText" priority="13" stopIfTrue="1" operator="containsText" id="{5C0DCE66-702E-4E20-8C17-869F62A9A05D}">
            <xm:f>NOT(ISERROR(SEARCH("=",AN86)))</xm:f>
            <xm:f>"="</xm:f>
            <x14:dxf>
              <fill>
                <patternFill>
                  <bgColor theme="0"/>
                </patternFill>
              </fill>
            </x14:dxf>
          </x14:cfRule>
          <xm:sqref>AN86:AN100</xm:sqref>
        </x14:conditionalFormatting>
        <x14:conditionalFormatting xmlns:xm="http://schemas.microsoft.com/office/excel/2006/main">
          <x14:cfRule type="containsText" priority="9" stopIfTrue="1" operator="containsText" id="{69B1BCED-8927-4768-8FE2-9AB3B0B640AD}">
            <xm:f>NOT(ISERROR(SEARCH("=",AN50)))</xm:f>
            <xm:f>"="</xm:f>
            <x14:dxf>
              <fill>
                <patternFill>
                  <bgColor theme="0"/>
                </patternFill>
              </fill>
            </x14:dxf>
          </x14:cfRule>
          <xm:sqref>AN50:AN73</xm:sqref>
        </x14:conditionalFormatting>
        <x14:conditionalFormatting xmlns:xm="http://schemas.microsoft.com/office/excel/2006/main">
          <x14:cfRule type="containsText" priority="5" stopIfTrue="1" operator="containsText" id="{D7A88737-E66C-488A-A66A-2946AACB0C07}">
            <xm:f>NOT(ISERROR(SEARCH("=",AN101)))</xm:f>
            <xm:f>"="</xm:f>
            <x14:dxf>
              <fill>
                <patternFill>
                  <bgColor theme="0"/>
                </patternFill>
              </fill>
            </x14:dxf>
          </x14:cfRule>
          <xm:sqref>AN101:AN115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3"/>
  <sheetViews>
    <sheetView workbookViewId="0">
      <selection activeCell="B4" sqref="B4:EG16"/>
    </sheetView>
  </sheetViews>
  <sheetFormatPr defaultRowHeight="15" x14ac:dyDescent="0.25"/>
  <cols>
    <col min="1" max="1" width="9.5703125" style="49" bestFit="1" customWidth="1"/>
    <col min="2" max="2" width="9.140625" style="49"/>
    <col min="3" max="3" width="48.85546875" style="49" customWidth="1"/>
    <col min="4" max="4" width="9.140625" style="49"/>
    <col min="5" max="5" width="29" style="49" customWidth="1"/>
    <col min="6" max="16384" width="9.140625" style="49"/>
  </cols>
  <sheetData>
    <row r="1" spans="1:137" s="53" customFormat="1" x14ac:dyDescent="0.25">
      <c r="A1" s="3" t="s">
        <v>294</v>
      </c>
      <c r="D1" s="49">
        <v>2</v>
      </c>
      <c r="E1" s="49">
        <v>3</v>
      </c>
      <c r="F1" s="49">
        <v>4</v>
      </c>
      <c r="G1" s="49">
        <v>5</v>
      </c>
      <c r="H1" s="49">
        <v>6</v>
      </c>
      <c r="I1" s="49">
        <v>7</v>
      </c>
      <c r="J1" s="49">
        <v>8</v>
      </c>
      <c r="K1" s="49">
        <v>9</v>
      </c>
      <c r="L1" s="49">
        <v>10</v>
      </c>
      <c r="M1" s="49">
        <v>11</v>
      </c>
      <c r="N1" s="49">
        <v>12</v>
      </c>
      <c r="O1" s="49">
        <v>13</v>
      </c>
      <c r="P1" s="49">
        <v>14</v>
      </c>
      <c r="Q1" s="49">
        <v>15</v>
      </c>
      <c r="R1" s="49">
        <v>16</v>
      </c>
      <c r="S1" s="49">
        <v>17</v>
      </c>
      <c r="T1" s="49">
        <v>18</v>
      </c>
      <c r="U1" s="49">
        <v>19</v>
      </c>
      <c r="V1" s="49">
        <v>20</v>
      </c>
      <c r="W1" s="49">
        <v>21</v>
      </c>
      <c r="X1" s="49">
        <v>22</v>
      </c>
      <c r="Y1" s="49">
        <v>23</v>
      </c>
      <c r="Z1" s="49">
        <v>24</v>
      </c>
      <c r="AA1" s="49">
        <v>25</v>
      </c>
      <c r="AB1" s="49">
        <v>26</v>
      </c>
      <c r="AC1" s="49">
        <v>27</v>
      </c>
      <c r="AD1" s="49">
        <v>28</v>
      </c>
      <c r="AE1" s="49">
        <v>29</v>
      </c>
      <c r="AF1" s="49">
        <v>30</v>
      </c>
      <c r="AG1" s="49">
        <v>31</v>
      </c>
      <c r="AH1" s="49">
        <v>32</v>
      </c>
      <c r="AI1" s="49">
        <v>33</v>
      </c>
      <c r="AJ1" s="49">
        <v>34</v>
      </c>
      <c r="AK1" s="49">
        <v>35</v>
      </c>
      <c r="AL1" s="49">
        <v>36</v>
      </c>
      <c r="AM1" s="49">
        <v>37</v>
      </c>
      <c r="AN1" s="49">
        <v>38</v>
      </c>
      <c r="AO1" s="49">
        <v>39</v>
      </c>
      <c r="AP1" s="49">
        <v>40</v>
      </c>
      <c r="AQ1" s="49">
        <v>41</v>
      </c>
      <c r="AR1" s="49">
        <v>42</v>
      </c>
      <c r="AS1" s="49">
        <v>43</v>
      </c>
      <c r="AT1" s="49">
        <v>44</v>
      </c>
      <c r="AU1" s="49">
        <v>45</v>
      </c>
      <c r="AV1" s="49">
        <v>46</v>
      </c>
      <c r="AW1" s="49">
        <v>47</v>
      </c>
      <c r="AX1" s="49">
        <v>48</v>
      </c>
      <c r="AY1" s="49">
        <v>49</v>
      </c>
      <c r="AZ1" s="49">
        <v>50</v>
      </c>
      <c r="BA1" s="49">
        <v>51</v>
      </c>
      <c r="BB1" s="49">
        <v>52</v>
      </c>
      <c r="BC1" s="49">
        <v>53</v>
      </c>
      <c r="BD1" s="49">
        <v>54</v>
      </c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</row>
    <row r="2" spans="1:137" x14ac:dyDescent="0.25">
      <c r="B2" s="55"/>
      <c r="C2" s="55"/>
      <c r="D2" s="55"/>
      <c r="E2" s="55"/>
      <c r="F2" s="55" t="s">
        <v>33</v>
      </c>
      <c r="G2" s="55"/>
      <c r="H2" s="55"/>
      <c r="I2" s="55"/>
      <c r="J2" s="55" t="s">
        <v>34</v>
      </c>
      <c r="K2" s="55"/>
      <c r="L2" s="55"/>
      <c r="M2" s="55" t="s">
        <v>35</v>
      </c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 t="s">
        <v>35</v>
      </c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 t="s">
        <v>35</v>
      </c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 t="s">
        <v>35</v>
      </c>
      <c r="AX2" s="55"/>
      <c r="AY2" s="55"/>
      <c r="AZ2" s="55"/>
      <c r="BA2" s="55"/>
      <c r="BB2" s="55"/>
      <c r="BC2" s="55"/>
      <c r="BD2" s="55"/>
      <c r="BE2" s="55" t="s">
        <v>35</v>
      </c>
      <c r="BF2" s="55"/>
      <c r="BG2" s="55"/>
      <c r="BH2" s="55"/>
      <c r="BI2" s="55"/>
      <c r="BJ2" s="55"/>
      <c r="BK2" s="55" t="s">
        <v>36</v>
      </c>
      <c r="BL2" s="55"/>
      <c r="BM2" s="55"/>
      <c r="BN2" s="55" t="s">
        <v>37</v>
      </c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 t="s">
        <v>37</v>
      </c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 t="s">
        <v>37</v>
      </c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 t="s">
        <v>37</v>
      </c>
      <c r="CY2" s="55"/>
      <c r="CZ2" s="55"/>
      <c r="DA2" s="55"/>
      <c r="DB2" s="55"/>
      <c r="DC2" s="55"/>
      <c r="DD2" s="55"/>
      <c r="DE2" s="55"/>
      <c r="DF2" s="55" t="s">
        <v>37</v>
      </c>
      <c r="DG2" s="55"/>
      <c r="DH2" s="55"/>
      <c r="DI2" s="55"/>
      <c r="DJ2" s="55"/>
      <c r="DK2" s="55"/>
      <c r="DL2" s="55" t="s">
        <v>38</v>
      </c>
      <c r="DM2" s="55" t="s">
        <v>39</v>
      </c>
      <c r="DN2" s="55"/>
      <c r="DO2" s="55"/>
      <c r="DP2" s="55"/>
      <c r="DQ2" s="55" t="s">
        <v>40</v>
      </c>
      <c r="DR2" s="55"/>
    </row>
    <row r="3" spans="1:137" x14ac:dyDescent="0.25">
      <c r="B3" s="55"/>
      <c r="C3" s="55"/>
      <c r="D3" s="55"/>
      <c r="E3" s="55"/>
      <c r="F3" s="55"/>
      <c r="G3" s="55"/>
      <c r="H3" s="55" t="s">
        <v>41</v>
      </c>
      <c r="I3" s="55" t="s">
        <v>39</v>
      </c>
      <c r="J3" s="55" t="s">
        <v>42</v>
      </c>
      <c r="K3" s="55"/>
      <c r="L3" s="55"/>
      <c r="M3" s="55" t="s">
        <v>43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 t="s">
        <v>44</v>
      </c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 t="s">
        <v>45</v>
      </c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 t="s">
        <v>46</v>
      </c>
      <c r="AX3" s="55"/>
      <c r="AY3" s="55"/>
      <c r="AZ3" s="55"/>
      <c r="BA3" s="55"/>
      <c r="BB3" s="55"/>
      <c r="BC3" s="55"/>
      <c r="BD3" s="55"/>
      <c r="BE3" s="55" t="s">
        <v>47</v>
      </c>
      <c r="BF3" s="55"/>
      <c r="BG3" s="55"/>
      <c r="BH3" s="55" t="s">
        <v>48</v>
      </c>
      <c r="BI3" s="55"/>
      <c r="BJ3" s="55"/>
      <c r="BK3" s="55" t="s">
        <v>42</v>
      </c>
      <c r="BL3" s="55"/>
      <c r="BM3" s="55"/>
      <c r="BN3" s="55" t="s">
        <v>43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 t="s">
        <v>44</v>
      </c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 t="s">
        <v>45</v>
      </c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 t="s">
        <v>46</v>
      </c>
      <c r="CY3" s="55"/>
      <c r="CZ3" s="55"/>
      <c r="DA3" s="55"/>
      <c r="DB3" s="55"/>
      <c r="DC3" s="55"/>
      <c r="DD3" s="55"/>
      <c r="DE3" s="55"/>
      <c r="DF3" s="55" t="s">
        <v>47</v>
      </c>
      <c r="DG3" s="55"/>
      <c r="DH3" s="55"/>
      <c r="DI3" s="55" t="s">
        <v>48</v>
      </c>
      <c r="DJ3" s="55"/>
      <c r="DK3" s="55"/>
      <c r="DL3" s="55" t="s">
        <v>49</v>
      </c>
      <c r="DM3" s="55" t="s">
        <v>50</v>
      </c>
      <c r="DN3" s="55" t="s">
        <v>51</v>
      </c>
      <c r="DO3" s="55" t="s">
        <v>52</v>
      </c>
      <c r="DP3" s="55" t="s">
        <v>53</v>
      </c>
      <c r="DQ3" s="55" t="s">
        <v>54</v>
      </c>
      <c r="DR3" s="55"/>
    </row>
    <row r="4" spans="1:137" x14ac:dyDescent="0.25">
      <c r="A4" s="49" t="s">
        <v>96</v>
      </c>
      <c r="B4" s="83" t="s">
        <v>55</v>
      </c>
      <c r="C4" s="83" t="s">
        <v>56</v>
      </c>
      <c r="D4" s="83" t="s">
        <v>57</v>
      </c>
      <c r="E4" s="83" t="s">
        <v>58</v>
      </c>
      <c r="F4" s="83" t="s">
        <v>59</v>
      </c>
      <c r="G4" s="83" t="s">
        <v>60</v>
      </c>
      <c r="H4" s="83" t="s">
        <v>61</v>
      </c>
      <c r="I4" s="83" t="s">
        <v>62</v>
      </c>
      <c r="J4" s="83" t="s">
        <v>63</v>
      </c>
      <c r="K4" s="83" t="s">
        <v>64</v>
      </c>
      <c r="L4" s="83" t="s">
        <v>65</v>
      </c>
      <c r="M4" s="83" t="s">
        <v>66</v>
      </c>
      <c r="N4" s="83" t="s">
        <v>67</v>
      </c>
      <c r="O4" s="83" t="s">
        <v>68</v>
      </c>
      <c r="P4" s="83" t="s">
        <v>69</v>
      </c>
      <c r="Q4" s="83" t="s">
        <v>70</v>
      </c>
      <c r="R4" s="83" t="s">
        <v>71</v>
      </c>
      <c r="S4" s="83" t="s">
        <v>72</v>
      </c>
      <c r="T4" s="83" t="s">
        <v>73</v>
      </c>
      <c r="U4" s="83" t="s">
        <v>74</v>
      </c>
      <c r="V4" s="83" t="s">
        <v>75</v>
      </c>
      <c r="W4" s="83" t="s">
        <v>76</v>
      </c>
      <c r="X4" s="83" t="s">
        <v>77</v>
      </c>
      <c r="Y4" s="83" t="s">
        <v>66</v>
      </c>
      <c r="Z4" s="83" t="s">
        <v>67</v>
      </c>
      <c r="AA4" s="83" t="s">
        <v>68</v>
      </c>
      <c r="AB4" s="83" t="s">
        <v>69</v>
      </c>
      <c r="AC4" s="83" t="s">
        <v>70</v>
      </c>
      <c r="AD4" s="83" t="s">
        <v>71</v>
      </c>
      <c r="AE4" s="83" t="s">
        <v>72</v>
      </c>
      <c r="AF4" s="83" t="s">
        <v>73</v>
      </c>
      <c r="AG4" s="83" t="s">
        <v>74</v>
      </c>
      <c r="AH4" s="83" t="s">
        <v>75</v>
      </c>
      <c r="AI4" s="83" t="s">
        <v>76</v>
      </c>
      <c r="AJ4" s="83" t="s">
        <v>77</v>
      </c>
      <c r="AK4" s="83" t="s">
        <v>66</v>
      </c>
      <c r="AL4" s="83" t="s">
        <v>67</v>
      </c>
      <c r="AM4" s="83" t="s">
        <v>68</v>
      </c>
      <c r="AN4" s="83" t="s">
        <v>69</v>
      </c>
      <c r="AO4" s="83" t="s">
        <v>70</v>
      </c>
      <c r="AP4" s="83" t="s">
        <v>71</v>
      </c>
      <c r="AQ4" s="83" t="s">
        <v>72</v>
      </c>
      <c r="AR4" s="83" t="s">
        <v>73</v>
      </c>
      <c r="AS4" s="83" t="s">
        <v>74</v>
      </c>
      <c r="AT4" s="83" t="s">
        <v>75</v>
      </c>
      <c r="AU4" s="83" t="s">
        <v>76</v>
      </c>
      <c r="AV4" s="83" t="s">
        <v>77</v>
      </c>
      <c r="AW4" s="83" t="s">
        <v>66</v>
      </c>
      <c r="AX4" s="83" t="s">
        <v>67</v>
      </c>
      <c r="AY4" s="83" t="s">
        <v>68</v>
      </c>
      <c r="AZ4" s="83" t="s">
        <v>69</v>
      </c>
      <c r="BA4" s="83" t="s">
        <v>70</v>
      </c>
      <c r="BB4" s="83" t="s">
        <v>71</v>
      </c>
      <c r="BC4" s="83" t="s">
        <v>72</v>
      </c>
      <c r="BD4" s="83" t="s">
        <v>73</v>
      </c>
      <c r="BE4" s="83" t="s">
        <v>78</v>
      </c>
      <c r="BF4" s="83" t="s">
        <v>79</v>
      </c>
      <c r="BG4" s="83" t="s">
        <v>80</v>
      </c>
      <c r="BH4" s="83" t="s">
        <v>78</v>
      </c>
      <c r="BI4" s="83" t="s">
        <v>79</v>
      </c>
      <c r="BJ4" s="83" t="s">
        <v>80</v>
      </c>
      <c r="BK4" s="83" t="s">
        <v>63</v>
      </c>
      <c r="BL4" s="83" t="s">
        <v>64</v>
      </c>
      <c r="BM4" s="83" t="s">
        <v>65</v>
      </c>
      <c r="BN4" s="83" t="s">
        <v>66</v>
      </c>
      <c r="BO4" s="83" t="s">
        <v>67</v>
      </c>
      <c r="BP4" s="83" t="s">
        <v>68</v>
      </c>
      <c r="BQ4" s="83" t="s">
        <v>69</v>
      </c>
      <c r="BR4" s="83" t="s">
        <v>70</v>
      </c>
      <c r="BS4" s="83" t="s">
        <v>71</v>
      </c>
      <c r="BT4" s="83" t="s">
        <v>72</v>
      </c>
      <c r="BU4" s="83" t="s">
        <v>73</v>
      </c>
      <c r="BV4" s="83" t="s">
        <v>74</v>
      </c>
      <c r="BW4" s="83" t="s">
        <v>75</v>
      </c>
      <c r="BX4" s="83" t="s">
        <v>76</v>
      </c>
      <c r="BY4" s="83" t="s">
        <v>77</v>
      </c>
      <c r="BZ4" s="83" t="s">
        <v>66</v>
      </c>
      <c r="CA4" s="83" t="s">
        <v>67</v>
      </c>
      <c r="CB4" s="83" t="s">
        <v>68</v>
      </c>
      <c r="CC4" s="83" t="s">
        <v>69</v>
      </c>
      <c r="CD4" s="83" t="s">
        <v>70</v>
      </c>
      <c r="CE4" s="83" t="s">
        <v>71</v>
      </c>
      <c r="CF4" s="83" t="s">
        <v>72</v>
      </c>
      <c r="CG4" s="83" t="s">
        <v>73</v>
      </c>
      <c r="CH4" s="83" t="s">
        <v>74</v>
      </c>
      <c r="CI4" s="83" t="s">
        <v>75</v>
      </c>
      <c r="CJ4" s="83" t="s">
        <v>76</v>
      </c>
      <c r="CK4" s="83" t="s">
        <v>77</v>
      </c>
      <c r="CL4" s="83" t="s">
        <v>66</v>
      </c>
      <c r="CM4" s="83" t="s">
        <v>67</v>
      </c>
      <c r="CN4" s="83" t="s">
        <v>68</v>
      </c>
      <c r="CO4" s="83" t="s">
        <v>69</v>
      </c>
      <c r="CP4" s="83" t="s">
        <v>70</v>
      </c>
      <c r="CQ4" s="83" t="s">
        <v>71</v>
      </c>
      <c r="CR4" s="83" t="s">
        <v>72</v>
      </c>
      <c r="CS4" s="83" t="s">
        <v>73</v>
      </c>
      <c r="CT4" s="83" t="s">
        <v>74</v>
      </c>
      <c r="CU4" s="83" t="s">
        <v>75</v>
      </c>
      <c r="CV4" s="83" t="s">
        <v>76</v>
      </c>
      <c r="CW4" s="83" t="s">
        <v>77</v>
      </c>
      <c r="CX4" s="83" t="s">
        <v>66</v>
      </c>
      <c r="CY4" s="83" t="s">
        <v>67</v>
      </c>
      <c r="CZ4" s="83" t="s">
        <v>68</v>
      </c>
      <c r="DA4" s="83" t="s">
        <v>69</v>
      </c>
      <c r="DB4" s="83" t="s">
        <v>70</v>
      </c>
      <c r="DC4" s="83" t="s">
        <v>71</v>
      </c>
      <c r="DD4" s="83" t="s">
        <v>72</v>
      </c>
      <c r="DE4" s="83" t="s">
        <v>73</v>
      </c>
      <c r="DF4" s="83" t="s">
        <v>78</v>
      </c>
      <c r="DG4" s="83" t="s">
        <v>79</v>
      </c>
      <c r="DH4" s="83" t="s">
        <v>80</v>
      </c>
      <c r="DI4" s="83" t="s">
        <v>78</v>
      </c>
      <c r="DJ4" s="83" t="s">
        <v>79</v>
      </c>
      <c r="DK4" s="83" t="s">
        <v>80</v>
      </c>
      <c r="DL4" s="83" t="s">
        <v>81</v>
      </c>
      <c r="DM4" s="83" t="s">
        <v>81</v>
      </c>
      <c r="DN4" s="83" t="s">
        <v>81</v>
      </c>
      <c r="DO4" s="83" t="s">
        <v>81</v>
      </c>
      <c r="DP4" s="83" t="s">
        <v>81</v>
      </c>
      <c r="DQ4" s="83" t="s">
        <v>81</v>
      </c>
      <c r="DR4" s="83" t="s">
        <v>82</v>
      </c>
      <c r="DS4" s="83" t="s">
        <v>83</v>
      </c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</row>
    <row r="5" spans="1:137" x14ac:dyDescent="0.25">
      <c r="B5" s="83" t="s">
        <v>299</v>
      </c>
      <c r="C5" s="83" t="s">
        <v>222</v>
      </c>
      <c r="D5" s="83">
        <v>400007</v>
      </c>
      <c r="E5" s="83" t="s">
        <v>100</v>
      </c>
      <c r="F5" s="83" t="s">
        <v>85</v>
      </c>
      <c r="G5" s="84">
        <v>0.46527777777777773</v>
      </c>
      <c r="H5" s="83" t="s">
        <v>124</v>
      </c>
      <c r="I5" s="83">
        <v>-21.8</v>
      </c>
      <c r="J5" s="83" t="s">
        <v>269</v>
      </c>
      <c r="K5" s="83" t="s">
        <v>269</v>
      </c>
      <c r="L5" s="83" t="s">
        <v>270</v>
      </c>
      <c r="M5" s="83">
        <v>94.803399999999996</v>
      </c>
      <c r="N5" s="83">
        <v>327366</v>
      </c>
      <c r="O5" s="83">
        <v>258691</v>
      </c>
      <c r="P5" s="83">
        <v>1824.62</v>
      </c>
      <c r="Q5" s="83">
        <v>462383</v>
      </c>
      <c r="R5" s="83">
        <v>0</v>
      </c>
      <c r="S5" s="83">
        <v>726528</v>
      </c>
      <c r="T5" s="82">
        <v>1776890</v>
      </c>
      <c r="U5" s="82">
        <v>2135580</v>
      </c>
      <c r="V5" s="83">
        <v>0</v>
      </c>
      <c r="W5" s="83">
        <v>0</v>
      </c>
      <c r="X5" s="82">
        <v>3912470</v>
      </c>
      <c r="Y5" s="83">
        <v>14570.6</v>
      </c>
      <c r="Z5" s="83">
        <v>0</v>
      </c>
      <c r="AA5" s="83">
        <v>0</v>
      </c>
      <c r="AB5" s="83">
        <v>0</v>
      </c>
      <c r="AC5" s="83">
        <v>0</v>
      </c>
      <c r="AD5" s="83">
        <v>8739.5400000000009</v>
      </c>
      <c r="AE5" s="83">
        <v>0</v>
      </c>
      <c r="AF5" s="83">
        <v>23310.2</v>
      </c>
      <c r="AG5" s="83">
        <v>0</v>
      </c>
      <c r="AH5" s="83">
        <v>0</v>
      </c>
      <c r="AI5" s="83">
        <v>0</v>
      </c>
      <c r="AJ5" s="83">
        <v>23310.2</v>
      </c>
      <c r="AK5" s="83">
        <v>0</v>
      </c>
      <c r="AL5" s="83">
        <v>0</v>
      </c>
      <c r="AM5" s="83">
        <v>0</v>
      </c>
      <c r="AN5" s="83">
        <v>0</v>
      </c>
      <c r="AO5" s="83">
        <v>0</v>
      </c>
      <c r="AP5" s="83">
        <v>0</v>
      </c>
      <c r="AQ5" s="83">
        <v>0</v>
      </c>
      <c r="AR5" s="83">
        <v>0</v>
      </c>
      <c r="AS5" s="83">
        <v>0</v>
      </c>
      <c r="AT5" s="83">
        <v>0</v>
      </c>
      <c r="AU5" s="83">
        <v>0</v>
      </c>
      <c r="AV5" s="83">
        <v>0</v>
      </c>
      <c r="AW5" s="83">
        <v>5.1945100000000002</v>
      </c>
      <c r="AX5" s="83">
        <v>26.074999999999999</v>
      </c>
      <c r="AY5" s="83">
        <v>13.605399999999999</v>
      </c>
      <c r="AZ5" s="83">
        <v>0.230155</v>
      </c>
      <c r="BA5" s="83">
        <v>22.904</v>
      </c>
      <c r="BB5" s="83">
        <v>2.9007399999999999</v>
      </c>
      <c r="BC5" s="83">
        <v>37.255499999999998</v>
      </c>
      <c r="BD5" s="83">
        <v>108.16500000000001</v>
      </c>
      <c r="BE5" s="83">
        <v>0</v>
      </c>
      <c r="BF5" s="83"/>
      <c r="BG5" s="83">
        <v>0</v>
      </c>
      <c r="BH5" s="83">
        <v>0</v>
      </c>
      <c r="BI5" s="83"/>
      <c r="BJ5" s="83">
        <v>0</v>
      </c>
      <c r="BK5" s="83" t="s">
        <v>269</v>
      </c>
      <c r="BL5" s="83" t="s">
        <v>269</v>
      </c>
      <c r="BM5" s="83" t="s">
        <v>271</v>
      </c>
      <c r="BN5" s="83">
        <v>112.33</v>
      </c>
      <c r="BO5" s="83">
        <v>244196</v>
      </c>
      <c r="BP5" s="83">
        <v>199122</v>
      </c>
      <c r="BQ5" s="83">
        <v>33706.400000000001</v>
      </c>
      <c r="BR5" s="83">
        <v>118167</v>
      </c>
      <c r="BS5" s="83">
        <v>0</v>
      </c>
      <c r="BT5" s="83">
        <v>725260</v>
      </c>
      <c r="BU5" s="82">
        <v>1320560</v>
      </c>
      <c r="BV5" s="82">
        <v>2135580</v>
      </c>
      <c r="BW5" s="83">
        <v>0</v>
      </c>
      <c r="BX5" s="83">
        <v>0</v>
      </c>
      <c r="BY5" s="82">
        <v>3456140</v>
      </c>
      <c r="BZ5" s="83">
        <v>19083</v>
      </c>
      <c r="CA5" s="83">
        <v>0</v>
      </c>
      <c r="CB5" s="83">
        <v>0</v>
      </c>
      <c r="CC5" s="83">
        <v>0</v>
      </c>
      <c r="CD5" s="83">
        <v>0</v>
      </c>
      <c r="CE5" s="83">
        <v>8740.16</v>
      </c>
      <c r="CF5" s="83">
        <v>0</v>
      </c>
      <c r="CG5" s="83">
        <v>27823.200000000001</v>
      </c>
      <c r="CH5" s="83">
        <v>0</v>
      </c>
      <c r="CI5" s="83">
        <v>0</v>
      </c>
      <c r="CJ5" s="83">
        <v>0</v>
      </c>
      <c r="CK5" s="83">
        <v>27823.200000000001</v>
      </c>
      <c r="CL5" s="83">
        <v>0</v>
      </c>
      <c r="CM5" s="83">
        <v>0</v>
      </c>
      <c r="CN5" s="83">
        <v>0</v>
      </c>
      <c r="CO5" s="83">
        <v>0</v>
      </c>
      <c r="CP5" s="83">
        <v>0</v>
      </c>
      <c r="CQ5" s="83">
        <v>0</v>
      </c>
      <c r="CR5" s="83">
        <v>0</v>
      </c>
      <c r="CS5" s="83">
        <v>0</v>
      </c>
      <c r="CT5" s="83">
        <v>0</v>
      </c>
      <c r="CU5" s="83">
        <v>0</v>
      </c>
      <c r="CV5" s="83">
        <v>0</v>
      </c>
      <c r="CW5" s="83">
        <v>0</v>
      </c>
      <c r="CX5" s="83">
        <v>6.6855399999999996</v>
      </c>
      <c r="CY5" s="83">
        <v>19.3888</v>
      </c>
      <c r="CZ5" s="83">
        <v>10.8774</v>
      </c>
      <c r="DA5" s="83">
        <v>2.8439700000000001</v>
      </c>
      <c r="DB5" s="83">
        <v>6.4752299999999998</v>
      </c>
      <c r="DC5" s="83">
        <v>2.9009499999999999</v>
      </c>
      <c r="DD5" s="83">
        <v>37.186799999999998</v>
      </c>
      <c r="DE5" s="83">
        <v>86.358599999999996</v>
      </c>
      <c r="DF5" s="83">
        <v>0</v>
      </c>
      <c r="DG5" s="83"/>
      <c r="DH5" s="83">
        <v>0</v>
      </c>
      <c r="DI5" s="83">
        <v>0</v>
      </c>
      <c r="DJ5" s="83"/>
      <c r="DK5" s="83">
        <v>0</v>
      </c>
      <c r="DL5" s="83" t="s">
        <v>272</v>
      </c>
      <c r="DM5" s="83" t="s">
        <v>300</v>
      </c>
      <c r="DN5" s="83" t="s">
        <v>274</v>
      </c>
      <c r="DO5" s="83" t="s">
        <v>86</v>
      </c>
      <c r="DP5" s="83" t="s">
        <v>275</v>
      </c>
      <c r="DQ5" s="83" t="s">
        <v>87</v>
      </c>
      <c r="DR5" s="83" t="s">
        <v>301</v>
      </c>
      <c r="DS5" s="83" t="s">
        <v>302</v>
      </c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</row>
    <row r="6" spans="1:137" x14ac:dyDescent="0.25">
      <c r="B6" s="83" t="s">
        <v>303</v>
      </c>
      <c r="C6" s="83" t="s">
        <v>225</v>
      </c>
      <c r="D6" s="83">
        <v>402507</v>
      </c>
      <c r="E6" s="83" t="s">
        <v>100</v>
      </c>
      <c r="F6" s="83" t="s">
        <v>85</v>
      </c>
      <c r="G6" s="84">
        <v>0.45347222222222222</v>
      </c>
      <c r="H6" s="83" t="s">
        <v>124</v>
      </c>
      <c r="I6" s="83">
        <v>-21.8</v>
      </c>
      <c r="J6" s="83" t="s">
        <v>269</v>
      </c>
      <c r="K6" s="83" t="s">
        <v>269</v>
      </c>
      <c r="L6" s="83" t="s">
        <v>270</v>
      </c>
      <c r="M6" s="83">
        <v>82.52</v>
      </c>
      <c r="N6" s="83">
        <v>303116</v>
      </c>
      <c r="O6" s="83">
        <v>249814</v>
      </c>
      <c r="P6" s="83">
        <v>1594.55</v>
      </c>
      <c r="Q6" s="83">
        <v>462051</v>
      </c>
      <c r="R6" s="83">
        <v>0</v>
      </c>
      <c r="S6" s="83">
        <v>738815</v>
      </c>
      <c r="T6" s="82">
        <v>1755470</v>
      </c>
      <c r="U6" s="82">
        <v>2135580</v>
      </c>
      <c r="V6" s="83">
        <v>0</v>
      </c>
      <c r="W6" s="83">
        <v>0</v>
      </c>
      <c r="X6" s="82">
        <v>3891050</v>
      </c>
      <c r="Y6" s="83">
        <v>12682.8</v>
      </c>
      <c r="Z6" s="83">
        <v>0</v>
      </c>
      <c r="AA6" s="83">
        <v>0</v>
      </c>
      <c r="AB6" s="83">
        <v>0</v>
      </c>
      <c r="AC6" s="83">
        <v>0</v>
      </c>
      <c r="AD6" s="83">
        <v>8739.5300000000007</v>
      </c>
      <c r="AE6" s="83">
        <v>0</v>
      </c>
      <c r="AF6" s="83">
        <v>21422.3</v>
      </c>
      <c r="AG6" s="83">
        <v>0</v>
      </c>
      <c r="AH6" s="83">
        <v>0</v>
      </c>
      <c r="AI6" s="83">
        <v>0</v>
      </c>
      <c r="AJ6" s="83">
        <v>21422.3</v>
      </c>
      <c r="AK6" s="83">
        <v>0</v>
      </c>
      <c r="AL6" s="83">
        <v>0</v>
      </c>
      <c r="AM6" s="83">
        <v>0</v>
      </c>
      <c r="AN6" s="83">
        <v>0</v>
      </c>
      <c r="AO6" s="83">
        <v>0</v>
      </c>
      <c r="AP6" s="83">
        <v>0</v>
      </c>
      <c r="AQ6" s="83">
        <v>0</v>
      </c>
      <c r="AR6" s="83">
        <v>0</v>
      </c>
      <c r="AS6" s="83">
        <v>0</v>
      </c>
      <c r="AT6" s="83">
        <v>0</v>
      </c>
      <c r="AU6" s="83">
        <v>0</v>
      </c>
      <c r="AV6" s="83">
        <v>0</v>
      </c>
      <c r="AW6" s="83">
        <v>4.5129700000000001</v>
      </c>
      <c r="AX6" s="83">
        <v>23.700099999999999</v>
      </c>
      <c r="AY6" s="83">
        <v>13.1555</v>
      </c>
      <c r="AZ6" s="83">
        <v>0.20500099999999999</v>
      </c>
      <c r="BA6" s="83">
        <v>22.862400000000001</v>
      </c>
      <c r="BB6" s="83">
        <v>2.9007299999999998</v>
      </c>
      <c r="BC6" s="83">
        <v>37.929099999999998</v>
      </c>
      <c r="BD6" s="83">
        <v>105.26600000000001</v>
      </c>
      <c r="BE6" s="83">
        <v>0</v>
      </c>
      <c r="BF6" s="83"/>
      <c r="BG6" s="83">
        <v>0</v>
      </c>
      <c r="BH6" s="83">
        <v>0</v>
      </c>
      <c r="BI6" s="83"/>
      <c r="BJ6" s="83">
        <v>0</v>
      </c>
      <c r="BK6" s="83" t="s">
        <v>269</v>
      </c>
      <c r="BL6" s="83" t="s">
        <v>269</v>
      </c>
      <c r="BM6" s="83" t="s">
        <v>271</v>
      </c>
      <c r="BN6" s="83">
        <v>90.974699999999999</v>
      </c>
      <c r="BO6" s="83">
        <v>229297</v>
      </c>
      <c r="BP6" s="83">
        <v>189113</v>
      </c>
      <c r="BQ6" s="83">
        <v>31708.1</v>
      </c>
      <c r="BR6" s="83">
        <v>111141</v>
      </c>
      <c r="BS6" s="83">
        <v>0</v>
      </c>
      <c r="BT6" s="83">
        <v>737676</v>
      </c>
      <c r="BU6" s="82">
        <v>1299030</v>
      </c>
      <c r="BV6" s="82">
        <v>2135580</v>
      </c>
      <c r="BW6" s="83">
        <v>0</v>
      </c>
      <c r="BX6" s="83">
        <v>0</v>
      </c>
      <c r="BY6" s="82">
        <v>3434610</v>
      </c>
      <c r="BZ6" s="83">
        <v>15408</v>
      </c>
      <c r="CA6" s="83">
        <v>0</v>
      </c>
      <c r="CB6" s="83">
        <v>0</v>
      </c>
      <c r="CC6" s="83">
        <v>0</v>
      </c>
      <c r="CD6" s="83">
        <v>0</v>
      </c>
      <c r="CE6" s="83">
        <v>8740.14</v>
      </c>
      <c r="CF6" s="83">
        <v>0</v>
      </c>
      <c r="CG6" s="83">
        <v>24148.2</v>
      </c>
      <c r="CH6" s="83">
        <v>0</v>
      </c>
      <c r="CI6" s="83">
        <v>0</v>
      </c>
      <c r="CJ6" s="83">
        <v>0</v>
      </c>
      <c r="CK6" s="83">
        <v>24148.2</v>
      </c>
      <c r="CL6" s="83">
        <v>0</v>
      </c>
      <c r="CM6" s="83">
        <v>0</v>
      </c>
      <c r="CN6" s="83">
        <v>0</v>
      </c>
      <c r="CO6" s="83">
        <v>0</v>
      </c>
      <c r="CP6" s="83">
        <v>0</v>
      </c>
      <c r="CQ6" s="83">
        <v>0</v>
      </c>
      <c r="CR6" s="83">
        <v>0</v>
      </c>
      <c r="CS6" s="83">
        <v>0</v>
      </c>
      <c r="CT6" s="83">
        <v>0</v>
      </c>
      <c r="CU6" s="83">
        <v>0</v>
      </c>
      <c r="CV6" s="83">
        <v>0</v>
      </c>
      <c r="CW6" s="83">
        <v>0</v>
      </c>
      <c r="CX6" s="83">
        <v>5.4322299999999997</v>
      </c>
      <c r="CY6" s="83">
        <v>18.192299999999999</v>
      </c>
      <c r="CZ6" s="83">
        <v>10.3202</v>
      </c>
      <c r="DA6" s="83">
        <v>2.6847099999999999</v>
      </c>
      <c r="DB6" s="83">
        <v>6.0979400000000004</v>
      </c>
      <c r="DC6" s="83">
        <v>2.9009399999999999</v>
      </c>
      <c r="DD6" s="83">
        <v>37.866700000000002</v>
      </c>
      <c r="DE6" s="83">
        <v>83.495099999999994</v>
      </c>
      <c r="DF6" s="83">
        <v>0</v>
      </c>
      <c r="DG6" s="83"/>
      <c r="DH6" s="83">
        <v>0</v>
      </c>
      <c r="DI6" s="83">
        <v>0</v>
      </c>
      <c r="DJ6" s="83"/>
      <c r="DK6" s="83">
        <v>0</v>
      </c>
      <c r="DL6" s="83" t="s">
        <v>272</v>
      </c>
      <c r="DM6" s="83" t="s">
        <v>300</v>
      </c>
      <c r="DN6" s="83" t="s">
        <v>274</v>
      </c>
      <c r="DO6" s="83" t="s">
        <v>86</v>
      </c>
      <c r="DP6" s="83" t="s">
        <v>275</v>
      </c>
      <c r="DQ6" s="83" t="s">
        <v>87</v>
      </c>
      <c r="DR6" s="83" t="s">
        <v>301</v>
      </c>
      <c r="DS6" s="83" t="s">
        <v>302</v>
      </c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</row>
    <row r="7" spans="1:137" x14ac:dyDescent="0.25">
      <c r="B7" s="83" t="s">
        <v>304</v>
      </c>
      <c r="C7" s="83" t="s">
        <v>229</v>
      </c>
      <c r="D7" s="83">
        <v>404207</v>
      </c>
      <c r="E7" s="83" t="s">
        <v>100</v>
      </c>
      <c r="F7" s="83" t="s">
        <v>85</v>
      </c>
      <c r="G7" s="84">
        <v>0.45624999999999999</v>
      </c>
      <c r="H7" s="83" t="s">
        <v>124</v>
      </c>
      <c r="I7" s="83">
        <v>-21.4</v>
      </c>
      <c r="J7" s="83" t="s">
        <v>269</v>
      </c>
      <c r="K7" s="83" t="s">
        <v>269</v>
      </c>
      <c r="L7" s="83" t="s">
        <v>278</v>
      </c>
      <c r="M7" s="83">
        <v>94.903599999999997</v>
      </c>
      <c r="N7" s="83">
        <v>326977</v>
      </c>
      <c r="O7" s="83">
        <v>258348</v>
      </c>
      <c r="P7" s="83">
        <v>1820.54</v>
      </c>
      <c r="Q7" s="83">
        <v>462405</v>
      </c>
      <c r="R7" s="83">
        <v>0</v>
      </c>
      <c r="S7" s="83">
        <v>722005</v>
      </c>
      <c r="T7" s="82">
        <v>1771650</v>
      </c>
      <c r="U7" s="82">
        <v>2135580</v>
      </c>
      <c r="V7" s="83">
        <v>0</v>
      </c>
      <c r="W7" s="83">
        <v>0</v>
      </c>
      <c r="X7" s="82">
        <v>3907230</v>
      </c>
      <c r="Y7" s="83">
        <v>14586</v>
      </c>
      <c r="Z7" s="83">
        <v>0</v>
      </c>
      <c r="AA7" s="83">
        <v>0</v>
      </c>
      <c r="AB7" s="83">
        <v>0</v>
      </c>
      <c r="AC7" s="83">
        <v>0</v>
      </c>
      <c r="AD7" s="83">
        <v>8739.5400000000009</v>
      </c>
      <c r="AE7" s="83">
        <v>0</v>
      </c>
      <c r="AF7" s="83">
        <v>23325.599999999999</v>
      </c>
      <c r="AG7" s="83">
        <v>0</v>
      </c>
      <c r="AH7" s="83">
        <v>0</v>
      </c>
      <c r="AI7" s="83">
        <v>0</v>
      </c>
      <c r="AJ7" s="83">
        <v>23325.599999999999</v>
      </c>
      <c r="AK7" s="83">
        <v>0</v>
      </c>
      <c r="AL7" s="83">
        <v>0</v>
      </c>
      <c r="AM7" s="83">
        <v>0</v>
      </c>
      <c r="AN7" s="83">
        <v>0</v>
      </c>
      <c r="AO7" s="83">
        <v>0</v>
      </c>
      <c r="AP7" s="83">
        <v>0</v>
      </c>
      <c r="AQ7" s="83">
        <v>0</v>
      </c>
      <c r="AR7" s="83">
        <v>0</v>
      </c>
      <c r="AS7" s="83">
        <v>0</v>
      </c>
      <c r="AT7" s="83">
        <v>0</v>
      </c>
      <c r="AU7" s="83">
        <v>0</v>
      </c>
      <c r="AV7" s="83">
        <v>0</v>
      </c>
      <c r="AW7" s="83">
        <v>5.1996000000000002</v>
      </c>
      <c r="AX7" s="83">
        <v>26.038799999999998</v>
      </c>
      <c r="AY7" s="83">
        <v>13.5845</v>
      </c>
      <c r="AZ7" s="83">
        <v>0.22974</v>
      </c>
      <c r="BA7" s="83">
        <v>22.904399999999999</v>
      </c>
      <c r="BB7" s="83">
        <v>2.9007399999999999</v>
      </c>
      <c r="BC7" s="83">
        <v>37.008200000000002</v>
      </c>
      <c r="BD7" s="83">
        <v>107.866</v>
      </c>
      <c r="BE7" s="83">
        <v>0</v>
      </c>
      <c r="BF7" s="83"/>
      <c r="BG7" s="83">
        <v>0</v>
      </c>
      <c r="BH7" s="83">
        <v>0</v>
      </c>
      <c r="BI7" s="83"/>
      <c r="BJ7" s="83">
        <v>0</v>
      </c>
      <c r="BK7" s="83" t="s">
        <v>269</v>
      </c>
      <c r="BL7" s="83" t="s">
        <v>269</v>
      </c>
      <c r="BM7" s="83" t="s">
        <v>271</v>
      </c>
      <c r="BN7" s="83">
        <v>112.33</v>
      </c>
      <c r="BO7" s="83">
        <v>244196</v>
      </c>
      <c r="BP7" s="83">
        <v>199122</v>
      </c>
      <c r="BQ7" s="83">
        <v>33706.400000000001</v>
      </c>
      <c r="BR7" s="83">
        <v>118167</v>
      </c>
      <c r="BS7" s="83">
        <v>0</v>
      </c>
      <c r="BT7" s="83">
        <v>725260</v>
      </c>
      <c r="BU7" s="82">
        <v>1320560</v>
      </c>
      <c r="BV7" s="82">
        <v>2135580</v>
      </c>
      <c r="BW7" s="83">
        <v>0</v>
      </c>
      <c r="BX7" s="83">
        <v>0</v>
      </c>
      <c r="BY7" s="82">
        <v>3456140</v>
      </c>
      <c r="BZ7" s="83">
        <v>19083</v>
      </c>
      <c r="CA7" s="83">
        <v>0</v>
      </c>
      <c r="CB7" s="83">
        <v>0</v>
      </c>
      <c r="CC7" s="83">
        <v>0</v>
      </c>
      <c r="CD7" s="83">
        <v>0</v>
      </c>
      <c r="CE7" s="83">
        <v>8740.16</v>
      </c>
      <c r="CF7" s="83">
        <v>0</v>
      </c>
      <c r="CG7" s="83">
        <v>27823.200000000001</v>
      </c>
      <c r="CH7" s="83">
        <v>0</v>
      </c>
      <c r="CI7" s="83">
        <v>0</v>
      </c>
      <c r="CJ7" s="83">
        <v>0</v>
      </c>
      <c r="CK7" s="83">
        <v>27823.200000000001</v>
      </c>
      <c r="CL7" s="83">
        <v>0</v>
      </c>
      <c r="CM7" s="83">
        <v>0</v>
      </c>
      <c r="CN7" s="83">
        <v>0</v>
      </c>
      <c r="CO7" s="83">
        <v>0</v>
      </c>
      <c r="CP7" s="83">
        <v>0</v>
      </c>
      <c r="CQ7" s="83">
        <v>0</v>
      </c>
      <c r="CR7" s="83">
        <v>0</v>
      </c>
      <c r="CS7" s="83">
        <v>0</v>
      </c>
      <c r="CT7" s="83">
        <v>0</v>
      </c>
      <c r="CU7" s="83">
        <v>0</v>
      </c>
      <c r="CV7" s="83">
        <v>0</v>
      </c>
      <c r="CW7" s="83">
        <v>0</v>
      </c>
      <c r="CX7" s="83">
        <v>6.6855399999999996</v>
      </c>
      <c r="CY7" s="83">
        <v>19.3888</v>
      </c>
      <c r="CZ7" s="83">
        <v>10.8774</v>
      </c>
      <c r="DA7" s="83">
        <v>2.8439700000000001</v>
      </c>
      <c r="DB7" s="83">
        <v>6.4752299999999998</v>
      </c>
      <c r="DC7" s="83">
        <v>2.9009499999999999</v>
      </c>
      <c r="DD7" s="83">
        <v>37.186799999999998</v>
      </c>
      <c r="DE7" s="83">
        <v>86.358599999999996</v>
      </c>
      <c r="DF7" s="83">
        <v>0</v>
      </c>
      <c r="DG7" s="83"/>
      <c r="DH7" s="83">
        <v>0</v>
      </c>
      <c r="DI7" s="83">
        <v>0</v>
      </c>
      <c r="DJ7" s="83"/>
      <c r="DK7" s="83">
        <v>0</v>
      </c>
      <c r="DL7" s="83" t="s">
        <v>272</v>
      </c>
      <c r="DM7" s="83" t="s">
        <v>300</v>
      </c>
      <c r="DN7" s="83" t="s">
        <v>274</v>
      </c>
      <c r="DO7" s="83" t="s">
        <v>86</v>
      </c>
      <c r="DP7" s="83" t="s">
        <v>275</v>
      </c>
      <c r="DQ7" s="83" t="s">
        <v>87</v>
      </c>
      <c r="DR7" s="83" t="s">
        <v>301</v>
      </c>
      <c r="DS7" s="83" t="s">
        <v>302</v>
      </c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</row>
    <row r="8" spans="1:137" x14ac:dyDescent="0.25">
      <c r="B8" s="83" t="s">
        <v>305</v>
      </c>
      <c r="C8" s="83" t="s">
        <v>230</v>
      </c>
      <c r="D8" s="83">
        <v>404307</v>
      </c>
      <c r="E8" s="83" t="s">
        <v>100</v>
      </c>
      <c r="F8" s="83" t="s">
        <v>85</v>
      </c>
      <c r="G8" s="84">
        <v>0.44791666666666669</v>
      </c>
      <c r="H8" s="83" t="s">
        <v>124</v>
      </c>
      <c r="I8" s="83">
        <v>-22.2</v>
      </c>
      <c r="J8" s="83" t="s">
        <v>269</v>
      </c>
      <c r="K8" s="83" t="s">
        <v>269</v>
      </c>
      <c r="L8" s="83" t="s">
        <v>270</v>
      </c>
      <c r="M8" s="83">
        <v>94.857699999999994</v>
      </c>
      <c r="N8" s="83">
        <v>325842</v>
      </c>
      <c r="O8" s="83">
        <v>258672</v>
      </c>
      <c r="P8" s="83">
        <v>1812.03</v>
      </c>
      <c r="Q8" s="83">
        <v>462398</v>
      </c>
      <c r="R8" s="83">
        <v>0</v>
      </c>
      <c r="S8" s="83">
        <v>716722</v>
      </c>
      <c r="T8" s="82">
        <v>1765540</v>
      </c>
      <c r="U8" s="82">
        <v>2135580</v>
      </c>
      <c r="V8" s="83">
        <v>0</v>
      </c>
      <c r="W8" s="83">
        <v>0</v>
      </c>
      <c r="X8" s="82">
        <v>3901120</v>
      </c>
      <c r="Y8" s="83">
        <v>14579</v>
      </c>
      <c r="Z8" s="83">
        <v>0</v>
      </c>
      <c r="AA8" s="83">
        <v>0</v>
      </c>
      <c r="AB8" s="83">
        <v>0</v>
      </c>
      <c r="AC8" s="83">
        <v>0</v>
      </c>
      <c r="AD8" s="83">
        <v>8739.5400000000009</v>
      </c>
      <c r="AE8" s="83">
        <v>0</v>
      </c>
      <c r="AF8" s="83">
        <v>23318.5</v>
      </c>
      <c r="AG8" s="83">
        <v>0</v>
      </c>
      <c r="AH8" s="83">
        <v>0</v>
      </c>
      <c r="AI8" s="83">
        <v>0</v>
      </c>
      <c r="AJ8" s="83">
        <v>23318.5</v>
      </c>
      <c r="AK8" s="83">
        <v>0</v>
      </c>
      <c r="AL8" s="83">
        <v>0</v>
      </c>
      <c r="AM8" s="83">
        <v>0</v>
      </c>
      <c r="AN8" s="83">
        <v>0</v>
      </c>
      <c r="AO8" s="83">
        <v>0</v>
      </c>
      <c r="AP8" s="83">
        <v>0</v>
      </c>
      <c r="AQ8" s="83">
        <v>0</v>
      </c>
      <c r="AR8" s="83">
        <v>0</v>
      </c>
      <c r="AS8" s="83">
        <v>0</v>
      </c>
      <c r="AT8" s="83">
        <v>0</v>
      </c>
      <c r="AU8" s="83">
        <v>0</v>
      </c>
      <c r="AV8" s="83">
        <v>0</v>
      </c>
      <c r="AW8" s="83">
        <v>5.1974200000000002</v>
      </c>
      <c r="AX8" s="83">
        <v>25.939900000000002</v>
      </c>
      <c r="AY8" s="83">
        <v>13.6212</v>
      </c>
      <c r="AZ8" s="83">
        <v>0.22880600000000001</v>
      </c>
      <c r="BA8" s="83">
        <v>22.902100000000001</v>
      </c>
      <c r="BB8" s="83">
        <v>2.9007399999999999</v>
      </c>
      <c r="BC8" s="83">
        <v>36.712200000000003</v>
      </c>
      <c r="BD8" s="83">
        <v>107.502</v>
      </c>
      <c r="BE8" s="83">
        <v>0</v>
      </c>
      <c r="BF8" s="83"/>
      <c r="BG8" s="83">
        <v>0</v>
      </c>
      <c r="BH8" s="83">
        <v>0</v>
      </c>
      <c r="BI8" s="83"/>
      <c r="BJ8" s="83">
        <v>0</v>
      </c>
      <c r="BK8" s="83" t="s">
        <v>269</v>
      </c>
      <c r="BL8" s="83" t="s">
        <v>269</v>
      </c>
      <c r="BM8" s="83" t="s">
        <v>271</v>
      </c>
      <c r="BN8" s="83">
        <v>112.681</v>
      </c>
      <c r="BO8" s="83">
        <v>243222</v>
      </c>
      <c r="BP8" s="83">
        <v>197736</v>
      </c>
      <c r="BQ8" s="83">
        <v>33621.5</v>
      </c>
      <c r="BR8" s="83">
        <v>118115</v>
      </c>
      <c r="BS8" s="83">
        <v>0</v>
      </c>
      <c r="BT8" s="83">
        <v>706538</v>
      </c>
      <c r="BU8" s="82">
        <v>1299350</v>
      </c>
      <c r="BV8" s="82">
        <v>2135580</v>
      </c>
      <c r="BW8" s="83">
        <v>0</v>
      </c>
      <c r="BX8" s="83">
        <v>0</v>
      </c>
      <c r="BY8" s="82">
        <v>3434930</v>
      </c>
      <c r="BZ8" s="83">
        <v>19143.099999999999</v>
      </c>
      <c r="CA8" s="83">
        <v>0</v>
      </c>
      <c r="CB8" s="83">
        <v>0</v>
      </c>
      <c r="CC8" s="83">
        <v>0</v>
      </c>
      <c r="CD8" s="83">
        <v>0</v>
      </c>
      <c r="CE8" s="83">
        <v>8740.15</v>
      </c>
      <c r="CF8" s="83">
        <v>0</v>
      </c>
      <c r="CG8" s="83">
        <v>27883.3</v>
      </c>
      <c r="CH8" s="83">
        <v>0</v>
      </c>
      <c r="CI8" s="83">
        <v>0</v>
      </c>
      <c r="CJ8" s="83">
        <v>0</v>
      </c>
      <c r="CK8" s="83">
        <v>27883.3</v>
      </c>
      <c r="CL8" s="83">
        <v>0</v>
      </c>
      <c r="CM8" s="83">
        <v>0</v>
      </c>
      <c r="CN8" s="83">
        <v>0</v>
      </c>
      <c r="CO8" s="83">
        <v>0</v>
      </c>
      <c r="CP8" s="83">
        <v>0</v>
      </c>
      <c r="CQ8" s="83">
        <v>0</v>
      </c>
      <c r="CR8" s="83">
        <v>0</v>
      </c>
      <c r="CS8" s="83">
        <v>0</v>
      </c>
      <c r="CT8" s="83">
        <v>0</v>
      </c>
      <c r="CU8" s="83">
        <v>0</v>
      </c>
      <c r="CV8" s="83">
        <v>0</v>
      </c>
      <c r="CW8" s="83">
        <v>0</v>
      </c>
      <c r="CX8" s="83">
        <v>6.7055600000000002</v>
      </c>
      <c r="CY8" s="83">
        <v>19.2896</v>
      </c>
      <c r="CZ8" s="83">
        <v>10.7865</v>
      </c>
      <c r="DA8" s="83">
        <v>2.83731</v>
      </c>
      <c r="DB8" s="83">
        <v>6.4687599999999996</v>
      </c>
      <c r="DC8" s="83">
        <v>2.9009399999999999</v>
      </c>
      <c r="DD8" s="83">
        <v>36.166600000000003</v>
      </c>
      <c r="DE8" s="83">
        <v>85.155299999999997</v>
      </c>
      <c r="DF8" s="83">
        <v>0</v>
      </c>
      <c r="DG8" s="83"/>
      <c r="DH8" s="83">
        <v>0</v>
      </c>
      <c r="DI8" s="83">
        <v>0</v>
      </c>
      <c r="DJ8" s="83"/>
      <c r="DK8" s="83">
        <v>0</v>
      </c>
      <c r="DL8" s="83" t="s">
        <v>272</v>
      </c>
      <c r="DM8" s="83" t="s">
        <v>300</v>
      </c>
      <c r="DN8" s="83" t="s">
        <v>274</v>
      </c>
      <c r="DO8" s="83" t="s">
        <v>86</v>
      </c>
      <c r="DP8" s="83" t="s">
        <v>275</v>
      </c>
      <c r="DQ8" s="83" t="s">
        <v>87</v>
      </c>
      <c r="DR8" s="83" t="s">
        <v>301</v>
      </c>
      <c r="DS8" s="83" t="s">
        <v>302</v>
      </c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</row>
    <row r="9" spans="1:137" x14ac:dyDescent="0.25">
      <c r="B9" s="83" t="s">
        <v>306</v>
      </c>
      <c r="C9" s="83" t="s">
        <v>231</v>
      </c>
      <c r="D9" s="83">
        <v>404407</v>
      </c>
      <c r="E9" s="83" t="s">
        <v>100</v>
      </c>
      <c r="F9" s="83" t="s">
        <v>85</v>
      </c>
      <c r="G9" s="84">
        <v>0.4513888888888889</v>
      </c>
      <c r="H9" s="83" t="s">
        <v>124</v>
      </c>
      <c r="I9" s="83">
        <v>-21.9</v>
      </c>
      <c r="J9" s="83" t="s">
        <v>269</v>
      </c>
      <c r="K9" s="83" t="s">
        <v>269</v>
      </c>
      <c r="L9" s="83" t="s">
        <v>270</v>
      </c>
      <c r="M9" s="83">
        <v>94.993200000000002</v>
      </c>
      <c r="N9" s="83">
        <v>325372</v>
      </c>
      <c r="O9" s="83">
        <v>258228</v>
      </c>
      <c r="P9" s="83">
        <v>1807.07</v>
      </c>
      <c r="Q9" s="83">
        <v>462427</v>
      </c>
      <c r="R9" s="83">
        <v>0</v>
      </c>
      <c r="S9" s="83">
        <v>710939</v>
      </c>
      <c r="T9" s="82">
        <v>1758870</v>
      </c>
      <c r="U9" s="82">
        <v>2135580</v>
      </c>
      <c r="V9" s="83">
        <v>0</v>
      </c>
      <c r="W9" s="83">
        <v>0</v>
      </c>
      <c r="X9" s="82">
        <v>3894450</v>
      </c>
      <c r="Y9" s="83">
        <v>14599.8</v>
      </c>
      <c r="Z9" s="83">
        <v>0</v>
      </c>
      <c r="AA9" s="83">
        <v>0</v>
      </c>
      <c r="AB9" s="83">
        <v>0</v>
      </c>
      <c r="AC9" s="83">
        <v>0</v>
      </c>
      <c r="AD9" s="83">
        <v>8739.5400000000009</v>
      </c>
      <c r="AE9" s="83">
        <v>0</v>
      </c>
      <c r="AF9" s="83">
        <v>23339.3</v>
      </c>
      <c r="AG9" s="83">
        <v>0</v>
      </c>
      <c r="AH9" s="83">
        <v>0</v>
      </c>
      <c r="AI9" s="83">
        <v>0</v>
      </c>
      <c r="AJ9" s="83">
        <v>23339.3</v>
      </c>
      <c r="AK9" s="83">
        <v>0</v>
      </c>
      <c r="AL9" s="83">
        <v>0</v>
      </c>
      <c r="AM9" s="83">
        <v>0</v>
      </c>
      <c r="AN9" s="83">
        <v>0</v>
      </c>
      <c r="AO9" s="83">
        <v>0</v>
      </c>
      <c r="AP9" s="83">
        <v>0</v>
      </c>
      <c r="AQ9" s="83">
        <v>0</v>
      </c>
      <c r="AR9" s="83">
        <v>0</v>
      </c>
      <c r="AS9" s="83">
        <v>0</v>
      </c>
      <c r="AT9" s="83">
        <v>0</v>
      </c>
      <c r="AU9" s="83">
        <v>0</v>
      </c>
      <c r="AV9" s="83">
        <v>0</v>
      </c>
      <c r="AW9" s="83">
        <v>5.20451</v>
      </c>
      <c r="AX9" s="83">
        <v>25.8978</v>
      </c>
      <c r="AY9" s="83">
        <v>13.5961</v>
      </c>
      <c r="AZ9" s="83">
        <v>0.22831599999999999</v>
      </c>
      <c r="BA9" s="83">
        <v>22.902799999999999</v>
      </c>
      <c r="BB9" s="83">
        <v>2.9007399999999999</v>
      </c>
      <c r="BC9" s="83">
        <v>36.4086</v>
      </c>
      <c r="BD9" s="83">
        <v>107.139</v>
      </c>
      <c r="BE9" s="83">
        <v>0</v>
      </c>
      <c r="BF9" s="83"/>
      <c r="BG9" s="83">
        <v>0</v>
      </c>
      <c r="BH9" s="83">
        <v>0</v>
      </c>
      <c r="BI9" s="83"/>
      <c r="BJ9" s="83">
        <v>0</v>
      </c>
      <c r="BK9" s="83" t="s">
        <v>269</v>
      </c>
      <c r="BL9" s="83" t="s">
        <v>269</v>
      </c>
      <c r="BM9" s="83" t="s">
        <v>271</v>
      </c>
      <c r="BN9" s="83">
        <v>112.681</v>
      </c>
      <c r="BO9" s="83">
        <v>243222</v>
      </c>
      <c r="BP9" s="83">
        <v>197736</v>
      </c>
      <c r="BQ9" s="83">
        <v>33621.5</v>
      </c>
      <c r="BR9" s="83">
        <v>118115</v>
      </c>
      <c r="BS9" s="83">
        <v>0</v>
      </c>
      <c r="BT9" s="83">
        <v>706538</v>
      </c>
      <c r="BU9" s="82">
        <v>1299350</v>
      </c>
      <c r="BV9" s="82">
        <v>2135580</v>
      </c>
      <c r="BW9" s="83">
        <v>0</v>
      </c>
      <c r="BX9" s="83">
        <v>0</v>
      </c>
      <c r="BY9" s="82">
        <v>3434930</v>
      </c>
      <c r="BZ9" s="83">
        <v>19143.099999999999</v>
      </c>
      <c r="CA9" s="83">
        <v>0</v>
      </c>
      <c r="CB9" s="83">
        <v>0</v>
      </c>
      <c r="CC9" s="83">
        <v>0</v>
      </c>
      <c r="CD9" s="83">
        <v>0</v>
      </c>
      <c r="CE9" s="83">
        <v>8740.15</v>
      </c>
      <c r="CF9" s="83">
        <v>0</v>
      </c>
      <c r="CG9" s="83">
        <v>27883.3</v>
      </c>
      <c r="CH9" s="83">
        <v>0</v>
      </c>
      <c r="CI9" s="83">
        <v>0</v>
      </c>
      <c r="CJ9" s="83">
        <v>0</v>
      </c>
      <c r="CK9" s="83">
        <v>27883.3</v>
      </c>
      <c r="CL9" s="83">
        <v>0</v>
      </c>
      <c r="CM9" s="83">
        <v>0</v>
      </c>
      <c r="CN9" s="83">
        <v>0</v>
      </c>
      <c r="CO9" s="83">
        <v>0</v>
      </c>
      <c r="CP9" s="83">
        <v>0</v>
      </c>
      <c r="CQ9" s="83">
        <v>0</v>
      </c>
      <c r="CR9" s="83">
        <v>0</v>
      </c>
      <c r="CS9" s="83">
        <v>0</v>
      </c>
      <c r="CT9" s="83">
        <v>0</v>
      </c>
      <c r="CU9" s="83">
        <v>0</v>
      </c>
      <c r="CV9" s="83">
        <v>0</v>
      </c>
      <c r="CW9" s="83">
        <v>0</v>
      </c>
      <c r="CX9" s="83">
        <v>6.7055600000000002</v>
      </c>
      <c r="CY9" s="83">
        <v>19.2896</v>
      </c>
      <c r="CZ9" s="83">
        <v>10.7865</v>
      </c>
      <c r="DA9" s="83">
        <v>2.83731</v>
      </c>
      <c r="DB9" s="83">
        <v>6.4687599999999996</v>
      </c>
      <c r="DC9" s="83">
        <v>2.9009399999999999</v>
      </c>
      <c r="DD9" s="83">
        <v>36.166600000000003</v>
      </c>
      <c r="DE9" s="83">
        <v>85.155299999999997</v>
      </c>
      <c r="DF9" s="83">
        <v>0</v>
      </c>
      <c r="DG9" s="83"/>
      <c r="DH9" s="83">
        <v>0</v>
      </c>
      <c r="DI9" s="83">
        <v>0</v>
      </c>
      <c r="DJ9" s="83"/>
      <c r="DK9" s="83">
        <v>0</v>
      </c>
      <c r="DL9" s="83" t="s">
        <v>272</v>
      </c>
      <c r="DM9" s="83" t="s">
        <v>300</v>
      </c>
      <c r="DN9" s="83" t="s">
        <v>274</v>
      </c>
      <c r="DO9" s="83" t="s">
        <v>86</v>
      </c>
      <c r="DP9" s="83" t="s">
        <v>275</v>
      </c>
      <c r="DQ9" s="83" t="s">
        <v>87</v>
      </c>
      <c r="DR9" s="83" t="s">
        <v>301</v>
      </c>
      <c r="DS9" s="83" t="s">
        <v>302</v>
      </c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</row>
    <row r="10" spans="1:137" x14ac:dyDescent="0.25">
      <c r="B10" s="83" t="s">
        <v>307</v>
      </c>
      <c r="C10" s="83" t="s">
        <v>232</v>
      </c>
      <c r="D10" s="83">
        <v>404507</v>
      </c>
      <c r="E10" s="83" t="s">
        <v>100</v>
      </c>
      <c r="F10" s="83" t="s">
        <v>85</v>
      </c>
      <c r="G10" s="84">
        <v>0.45416666666666666</v>
      </c>
      <c r="H10" s="83" t="s">
        <v>124</v>
      </c>
      <c r="I10" s="83">
        <v>-21.5</v>
      </c>
      <c r="J10" s="83" t="s">
        <v>269</v>
      </c>
      <c r="K10" s="83" t="s">
        <v>269</v>
      </c>
      <c r="L10" s="83" t="s">
        <v>270</v>
      </c>
      <c r="M10" s="83">
        <v>82.6357</v>
      </c>
      <c r="N10" s="83">
        <v>302793</v>
      </c>
      <c r="O10" s="83">
        <v>249485</v>
      </c>
      <c r="P10" s="83">
        <v>1591.11</v>
      </c>
      <c r="Q10" s="83">
        <v>462055</v>
      </c>
      <c r="R10" s="83">
        <v>0</v>
      </c>
      <c r="S10" s="83">
        <v>734582</v>
      </c>
      <c r="T10" s="82">
        <v>1750590</v>
      </c>
      <c r="U10" s="82">
        <v>2135580</v>
      </c>
      <c r="V10" s="83">
        <v>0</v>
      </c>
      <c r="W10" s="83">
        <v>0</v>
      </c>
      <c r="X10" s="82">
        <v>3886170</v>
      </c>
      <c r="Y10" s="83">
        <v>12700.5</v>
      </c>
      <c r="Z10" s="83">
        <v>0</v>
      </c>
      <c r="AA10" s="83">
        <v>0</v>
      </c>
      <c r="AB10" s="83">
        <v>0</v>
      </c>
      <c r="AC10" s="83">
        <v>0</v>
      </c>
      <c r="AD10" s="83">
        <v>8739.5300000000007</v>
      </c>
      <c r="AE10" s="83">
        <v>0</v>
      </c>
      <c r="AF10" s="83">
        <v>21440.1</v>
      </c>
      <c r="AG10" s="83">
        <v>0</v>
      </c>
      <c r="AH10" s="83">
        <v>0</v>
      </c>
      <c r="AI10" s="83">
        <v>0</v>
      </c>
      <c r="AJ10" s="83">
        <v>21440.1</v>
      </c>
      <c r="AK10" s="83">
        <v>0</v>
      </c>
      <c r="AL10" s="83">
        <v>0</v>
      </c>
      <c r="AM10" s="83">
        <v>0</v>
      </c>
      <c r="AN10" s="83">
        <v>0</v>
      </c>
      <c r="AO10" s="83">
        <v>0</v>
      </c>
      <c r="AP10" s="83">
        <v>0</v>
      </c>
      <c r="AQ10" s="83">
        <v>0</v>
      </c>
      <c r="AR10" s="83">
        <v>0</v>
      </c>
      <c r="AS10" s="83">
        <v>0</v>
      </c>
      <c r="AT10" s="83">
        <v>0</v>
      </c>
      <c r="AU10" s="83">
        <v>0</v>
      </c>
      <c r="AV10" s="83">
        <v>0</v>
      </c>
      <c r="AW10" s="83">
        <v>4.5189300000000001</v>
      </c>
      <c r="AX10" s="83">
        <v>23.667899999999999</v>
      </c>
      <c r="AY10" s="83">
        <v>13.1343</v>
      </c>
      <c r="AZ10" s="83">
        <v>0.20463000000000001</v>
      </c>
      <c r="BA10" s="83">
        <v>22.862300000000001</v>
      </c>
      <c r="BB10" s="83">
        <v>2.9007299999999998</v>
      </c>
      <c r="BC10" s="83">
        <v>37.699399999999997</v>
      </c>
      <c r="BD10" s="83">
        <v>104.988</v>
      </c>
      <c r="BE10" s="83">
        <v>0</v>
      </c>
      <c r="BF10" s="83"/>
      <c r="BG10" s="83">
        <v>0</v>
      </c>
      <c r="BH10" s="83">
        <v>0</v>
      </c>
      <c r="BI10" s="83"/>
      <c r="BJ10" s="83">
        <v>0</v>
      </c>
      <c r="BK10" s="83" t="s">
        <v>269</v>
      </c>
      <c r="BL10" s="83" t="s">
        <v>269</v>
      </c>
      <c r="BM10" s="83" t="s">
        <v>271</v>
      </c>
      <c r="BN10" s="83">
        <v>90.974699999999999</v>
      </c>
      <c r="BO10" s="83">
        <v>229297</v>
      </c>
      <c r="BP10" s="83">
        <v>189113</v>
      </c>
      <c r="BQ10" s="83">
        <v>31708.1</v>
      </c>
      <c r="BR10" s="83">
        <v>111141</v>
      </c>
      <c r="BS10" s="83">
        <v>0</v>
      </c>
      <c r="BT10" s="83">
        <v>737676</v>
      </c>
      <c r="BU10" s="82">
        <v>1299030</v>
      </c>
      <c r="BV10" s="82">
        <v>2135580</v>
      </c>
      <c r="BW10" s="83">
        <v>0</v>
      </c>
      <c r="BX10" s="83">
        <v>0</v>
      </c>
      <c r="BY10" s="82">
        <v>3434610</v>
      </c>
      <c r="BZ10" s="83">
        <v>15408</v>
      </c>
      <c r="CA10" s="83">
        <v>0</v>
      </c>
      <c r="CB10" s="83">
        <v>0</v>
      </c>
      <c r="CC10" s="83">
        <v>0</v>
      </c>
      <c r="CD10" s="83">
        <v>0</v>
      </c>
      <c r="CE10" s="83">
        <v>8740.14</v>
      </c>
      <c r="CF10" s="83">
        <v>0</v>
      </c>
      <c r="CG10" s="83">
        <v>24148.2</v>
      </c>
      <c r="CH10" s="83">
        <v>0</v>
      </c>
      <c r="CI10" s="83">
        <v>0</v>
      </c>
      <c r="CJ10" s="83">
        <v>0</v>
      </c>
      <c r="CK10" s="83">
        <v>24148.2</v>
      </c>
      <c r="CL10" s="83">
        <v>0</v>
      </c>
      <c r="CM10" s="83">
        <v>0</v>
      </c>
      <c r="CN10" s="83">
        <v>0</v>
      </c>
      <c r="CO10" s="83">
        <v>0</v>
      </c>
      <c r="CP10" s="83">
        <v>0</v>
      </c>
      <c r="CQ10" s="83">
        <v>0</v>
      </c>
      <c r="CR10" s="83">
        <v>0</v>
      </c>
      <c r="CS10" s="83">
        <v>0</v>
      </c>
      <c r="CT10" s="83">
        <v>0</v>
      </c>
      <c r="CU10" s="83">
        <v>0</v>
      </c>
      <c r="CV10" s="83">
        <v>0</v>
      </c>
      <c r="CW10" s="83">
        <v>0</v>
      </c>
      <c r="CX10" s="83">
        <v>5.4322299999999997</v>
      </c>
      <c r="CY10" s="83">
        <v>18.192299999999999</v>
      </c>
      <c r="CZ10" s="83">
        <v>10.3202</v>
      </c>
      <c r="DA10" s="83">
        <v>2.6847099999999999</v>
      </c>
      <c r="DB10" s="83">
        <v>6.0979400000000004</v>
      </c>
      <c r="DC10" s="83">
        <v>2.9009399999999999</v>
      </c>
      <c r="DD10" s="83">
        <v>37.866700000000002</v>
      </c>
      <c r="DE10" s="83">
        <v>83.495099999999994</v>
      </c>
      <c r="DF10" s="83">
        <v>0</v>
      </c>
      <c r="DG10" s="83"/>
      <c r="DH10" s="83">
        <v>0</v>
      </c>
      <c r="DI10" s="83">
        <v>0</v>
      </c>
      <c r="DJ10" s="83"/>
      <c r="DK10" s="83">
        <v>0</v>
      </c>
      <c r="DL10" s="83" t="s">
        <v>272</v>
      </c>
      <c r="DM10" s="83" t="s">
        <v>300</v>
      </c>
      <c r="DN10" s="83" t="s">
        <v>274</v>
      </c>
      <c r="DO10" s="83" t="s">
        <v>86</v>
      </c>
      <c r="DP10" s="83" t="s">
        <v>275</v>
      </c>
      <c r="DQ10" s="83" t="s">
        <v>87</v>
      </c>
      <c r="DR10" s="83" t="s">
        <v>301</v>
      </c>
      <c r="DS10" s="83" t="s">
        <v>302</v>
      </c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</row>
    <row r="11" spans="1:137" x14ac:dyDescent="0.25">
      <c r="B11" s="83" t="s">
        <v>308</v>
      </c>
      <c r="C11" s="83" t="s">
        <v>233</v>
      </c>
      <c r="D11" s="83">
        <v>404607</v>
      </c>
      <c r="E11" s="83" t="s">
        <v>100</v>
      </c>
      <c r="F11" s="83" t="s">
        <v>85</v>
      </c>
      <c r="G11" s="84">
        <v>0.42499999999999999</v>
      </c>
      <c r="H11" s="83" t="s">
        <v>124</v>
      </c>
      <c r="I11" s="83">
        <v>-22.6</v>
      </c>
      <c r="J11" s="83" t="s">
        <v>269</v>
      </c>
      <c r="K11" s="83" t="s">
        <v>269</v>
      </c>
      <c r="L11" s="83" t="s">
        <v>278</v>
      </c>
      <c r="M11" s="83">
        <v>82.428399999999996</v>
      </c>
      <c r="N11" s="83">
        <v>302794</v>
      </c>
      <c r="O11" s="83">
        <v>249504</v>
      </c>
      <c r="P11" s="83">
        <v>1591.09</v>
      </c>
      <c r="Q11" s="83">
        <v>462049</v>
      </c>
      <c r="R11" s="83">
        <v>0</v>
      </c>
      <c r="S11" s="83">
        <v>735947</v>
      </c>
      <c r="T11" s="82">
        <v>1751970</v>
      </c>
      <c r="U11" s="82">
        <v>2135580</v>
      </c>
      <c r="V11" s="83">
        <v>0</v>
      </c>
      <c r="W11" s="83">
        <v>0</v>
      </c>
      <c r="X11" s="82">
        <v>3887550</v>
      </c>
      <c r="Y11" s="83">
        <v>12668.7</v>
      </c>
      <c r="Z11" s="83">
        <v>0</v>
      </c>
      <c r="AA11" s="83">
        <v>0</v>
      </c>
      <c r="AB11" s="83">
        <v>0</v>
      </c>
      <c r="AC11" s="83">
        <v>0</v>
      </c>
      <c r="AD11" s="83">
        <v>8739.5300000000007</v>
      </c>
      <c r="AE11" s="83">
        <v>0</v>
      </c>
      <c r="AF11" s="83">
        <v>21408.2</v>
      </c>
      <c r="AG11" s="83">
        <v>0</v>
      </c>
      <c r="AH11" s="83">
        <v>0</v>
      </c>
      <c r="AI11" s="83">
        <v>0</v>
      </c>
      <c r="AJ11" s="83">
        <v>21408.2</v>
      </c>
      <c r="AK11" s="83">
        <v>0</v>
      </c>
      <c r="AL11" s="83">
        <v>0</v>
      </c>
      <c r="AM11" s="83">
        <v>0</v>
      </c>
      <c r="AN11" s="83">
        <v>0</v>
      </c>
      <c r="AO11" s="83">
        <v>0</v>
      </c>
      <c r="AP11" s="83">
        <v>0</v>
      </c>
      <c r="AQ11" s="83">
        <v>0</v>
      </c>
      <c r="AR11" s="83">
        <v>0</v>
      </c>
      <c r="AS11" s="83">
        <v>0</v>
      </c>
      <c r="AT11" s="83">
        <v>0</v>
      </c>
      <c r="AU11" s="83">
        <v>0</v>
      </c>
      <c r="AV11" s="83">
        <v>0</v>
      </c>
      <c r="AW11" s="83">
        <v>4.5079599999999997</v>
      </c>
      <c r="AX11" s="83">
        <v>23.666399999999999</v>
      </c>
      <c r="AY11" s="83">
        <v>13.1327</v>
      </c>
      <c r="AZ11" s="83">
        <v>0.20461099999999999</v>
      </c>
      <c r="BA11" s="83">
        <v>22.862300000000001</v>
      </c>
      <c r="BB11" s="83">
        <v>2.9007299999999998</v>
      </c>
      <c r="BC11" s="83">
        <v>37.739800000000002</v>
      </c>
      <c r="BD11" s="83">
        <v>105.015</v>
      </c>
      <c r="BE11" s="83">
        <v>0</v>
      </c>
      <c r="BF11" s="83"/>
      <c r="BG11" s="83">
        <v>0</v>
      </c>
      <c r="BH11" s="83">
        <v>0</v>
      </c>
      <c r="BI11" s="83"/>
      <c r="BJ11" s="83">
        <v>0</v>
      </c>
      <c r="BK11" s="83" t="s">
        <v>269</v>
      </c>
      <c r="BL11" s="83" t="s">
        <v>269</v>
      </c>
      <c r="BM11" s="83" t="s">
        <v>279</v>
      </c>
      <c r="BN11" s="83">
        <v>91.210599999999999</v>
      </c>
      <c r="BO11" s="83">
        <v>228494</v>
      </c>
      <c r="BP11" s="83">
        <v>187889</v>
      </c>
      <c r="BQ11" s="83">
        <v>31631.3</v>
      </c>
      <c r="BR11" s="83">
        <v>111115</v>
      </c>
      <c r="BS11" s="83">
        <v>0</v>
      </c>
      <c r="BT11" s="83">
        <v>722301</v>
      </c>
      <c r="BU11" s="82">
        <v>1281520</v>
      </c>
      <c r="BV11" s="82">
        <v>2135580</v>
      </c>
      <c r="BW11" s="83">
        <v>0</v>
      </c>
      <c r="BX11" s="83">
        <v>0</v>
      </c>
      <c r="BY11" s="82">
        <v>3417100</v>
      </c>
      <c r="BZ11" s="83">
        <v>15449.9</v>
      </c>
      <c r="CA11" s="83">
        <v>0</v>
      </c>
      <c r="CB11" s="83">
        <v>0</v>
      </c>
      <c r="CC11" s="83">
        <v>0</v>
      </c>
      <c r="CD11" s="83">
        <v>0</v>
      </c>
      <c r="CE11" s="83">
        <v>8740.14</v>
      </c>
      <c r="CF11" s="83">
        <v>0</v>
      </c>
      <c r="CG11" s="83">
        <v>24190</v>
      </c>
      <c r="CH11" s="83">
        <v>0</v>
      </c>
      <c r="CI11" s="83">
        <v>0</v>
      </c>
      <c r="CJ11" s="83">
        <v>0</v>
      </c>
      <c r="CK11" s="83">
        <v>24190</v>
      </c>
      <c r="CL11" s="83">
        <v>0</v>
      </c>
      <c r="CM11" s="83">
        <v>0</v>
      </c>
      <c r="CN11" s="83">
        <v>0</v>
      </c>
      <c r="CO11" s="83">
        <v>0</v>
      </c>
      <c r="CP11" s="83">
        <v>0</v>
      </c>
      <c r="CQ11" s="83">
        <v>0</v>
      </c>
      <c r="CR11" s="83">
        <v>0</v>
      </c>
      <c r="CS11" s="83">
        <v>0</v>
      </c>
      <c r="CT11" s="83">
        <v>0</v>
      </c>
      <c r="CU11" s="83">
        <v>0</v>
      </c>
      <c r="CV11" s="83">
        <v>0</v>
      </c>
      <c r="CW11" s="83">
        <v>0</v>
      </c>
      <c r="CX11" s="83">
        <v>5.4457500000000003</v>
      </c>
      <c r="CY11" s="83">
        <v>18.110399999999998</v>
      </c>
      <c r="CZ11" s="83">
        <v>10.241</v>
      </c>
      <c r="DA11" s="83">
        <v>2.6789999999999998</v>
      </c>
      <c r="DB11" s="83">
        <v>6.0951700000000004</v>
      </c>
      <c r="DC11" s="83">
        <v>2.9009399999999999</v>
      </c>
      <c r="DD11" s="83">
        <v>37.012</v>
      </c>
      <c r="DE11" s="83">
        <v>82.484200000000001</v>
      </c>
      <c r="DF11" s="83">
        <v>0</v>
      </c>
      <c r="DG11" s="83"/>
      <c r="DH11" s="83">
        <v>0</v>
      </c>
      <c r="DI11" s="83">
        <v>0</v>
      </c>
      <c r="DJ11" s="83"/>
      <c r="DK11" s="83">
        <v>0</v>
      </c>
      <c r="DL11" s="83" t="s">
        <v>272</v>
      </c>
      <c r="DM11" s="83" t="s">
        <v>300</v>
      </c>
      <c r="DN11" s="83" t="s">
        <v>274</v>
      </c>
      <c r="DO11" s="83" t="s">
        <v>86</v>
      </c>
      <c r="DP11" s="83" t="s">
        <v>275</v>
      </c>
      <c r="DQ11" s="83" t="s">
        <v>87</v>
      </c>
      <c r="DR11" s="83" t="s">
        <v>301</v>
      </c>
      <c r="DS11" s="83" t="s">
        <v>302</v>
      </c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</row>
    <row r="12" spans="1:137" x14ac:dyDescent="0.25">
      <c r="B12" s="83" t="s">
        <v>309</v>
      </c>
      <c r="C12" s="83" t="s">
        <v>234</v>
      </c>
      <c r="D12" s="83">
        <v>404707</v>
      </c>
      <c r="E12" s="83" t="s">
        <v>100</v>
      </c>
      <c r="F12" s="83" t="s">
        <v>85</v>
      </c>
      <c r="G12" s="84">
        <v>0.41666666666666669</v>
      </c>
      <c r="H12" s="83" t="s">
        <v>124</v>
      </c>
      <c r="I12" s="83">
        <v>-22.1</v>
      </c>
      <c r="J12" s="83" t="s">
        <v>269</v>
      </c>
      <c r="K12" s="83" t="s">
        <v>269</v>
      </c>
      <c r="L12" s="83" t="s">
        <v>270</v>
      </c>
      <c r="M12" s="83">
        <v>82.622500000000002</v>
      </c>
      <c r="N12" s="83">
        <v>302258</v>
      </c>
      <c r="O12" s="83">
        <v>248921</v>
      </c>
      <c r="P12" s="83">
        <v>1585.5</v>
      </c>
      <c r="Q12" s="83">
        <v>462075</v>
      </c>
      <c r="R12" s="83">
        <v>0</v>
      </c>
      <c r="S12" s="83">
        <v>728514</v>
      </c>
      <c r="T12" s="82">
        <v>1743440</v>
      </c>
      <c r="U12" s="82">
        <v>2135580</v>
      </c>
      <c r="V12" s="83">
        <v>0</v>
      </c>
      <c r="W12" s="83">
        <v>0</v>
      </c>
      <c r="X12" s="82">
        <v>3879020</v>
      </c>
      <c r="Y12" s="83">
        <v>12698.5</v>
      </c>
      <c r="Z12" s="83">
        <v>0</v>
      </c>
      <c r="AA12" s="83">
        <v>0</v>
      </c>
      <c r="AB12" s="83">
        <v>0</v>
      </c>
      <c r="AC12" s="83">
        <v>0</v>
      </c>
      <c r="AD12" s="83">
        <v>8739.5300000000007</v>
      </c>
      <c r="AE12" s="83">
        <v>0</v>
      </c>
      <c r="AF12" s="83">
        <v>21438</v>
      </c>
      <c r="AG12" s="83">
        <v>0</v>
      </c>
      <c r="AH12" s="83">
        <v>0</v>
      </c>
      <c r="AI12" s="83">
        <v>0</v>
      </c>
      <c r="AJ12" s="83">
        <v>21438</v>
      </c>
      <c r="AK12" s="83">
        <v>0</v>
      </c>
      <c r="AL12" s="83">
        <v>0</v>
      </c>
      <c r="AM12" s="83">
        <v>0</v>
      </c>
      <c r="AN12" s="83">
        <v>0</v>
      </c>
      <c r="AO12" s="83">
        <v>0</v>
      </c>
      <c r="AP12" s="83">
        <v>0</v>
      </c>
      <c r="AQ12" s="83">
        <v>0</v>
      </c>
      <c r="AR12" s="83">
        <v>0</v>
      </c>
      <c r="AS12" s="83">
        <v>0</v>
      </c>
      <c r="AT12" s="83">
        <v>0</v>
      </c>
      <c r="AU12" s="83">
        <v>0</v>
      </c>
      <c r="AV12" s="83">
        <v>0</v>
      </c>
      <c r="AW12" s="83">
        <v>4.5180499999999997</v>
      </c>
      <c r="AX12" s="83">
        <v>23.613700000000001</v>
      </c>
      <c r="AY12" s="83">
        <v>13.0968</v>
      </c>
      <c r="AZ12" s="83">
        <v>0.204016</v>
      </c>
      <c r="BA12" s="83">
        <v>22.8628</v>
      </c>
      <c r="BB12" s="83">
        <v>2.9007299999999998</v>
      </c>
      <c r="BC12" s="83">
        <v>37.348300000000002</v>
      </c>
      <c r="BD12" s="83">
        <v>104.544</v>
      </c>
      <c r="BE12" s="83">
        <v>0</v>
      </c>
      <c r="BF12" s="83"/>
      <c r="BG12" s="83">
        <v>0</v>
      </c>
      <c r="BH12" s="83">
        <v>0</v>
      </c>
      <c r="BI12" s="83"/>
      <c r="BJ12" s="83">
        <v>0</v>
      </c>
      <c r="BK12" s="83" t="s">
        <v>269</v>
      </c>
      <c r="BL12" s="83" t="s">
        <v>269</v>
      </c>
      <c r="BM12" s="83" t="s">
        <v>279</v>
      </c>
      <c r="BN12" s="83">
        <v>91.210599999999999</v>
      </c>
      <c r="BO12" s="83">
        <v>228494</v>
      </c>
      <c r="BP12" s="83">
        <v>187889</v>
      </c>
      <c r="BQ12" s="83">
        <v>31631.3</v>
      </c>
      <c r="BR12" s="83">
        <v>111115</v>
      </c>
      <c r="BS12" s="83">
        <v>0</v>
      </c>
      <c r="BT12" s="83">
        <v>722301</v>
      </c>
      <c r="BU12" s="82">
        <v>1281520</v>
      </c>
      <c r="BV12" s="82">
        <v>2135580</v>
      </c>
      <c r="BW12" s="83">
        <v>0</v>
      </c>
      <c r="BX12" s="83">
        <v>0</v>
      </c>
      <c r="BY12" s="82">
        <v>3417100</v>
      </c>
      <c r="BZ12" s="83">
        <v>15449.9</v>
      </c>
      <c r="CA12" s="83">
        <v>0</v>
      </c>
      <c r="CB12" s="83">
        <v>0</v>
      </c>
      <c r="CC12" s="83">
        <v>0</v>
      </c>
      <c r="CD12" s="83">
        <v>0</v>
      </c>
      <c r="CE12" s="83">
        <v>8740.14</v>
      </c>
      <c r="CF12" s="83">
        <v>0</v>
      </c>
      <c r="CG12" s="83">
        <v>24190</v>
      </c>
      <c r="CH12" s="83">
        <v>0</v>
      </c>
      <c r="CI12" s="83">
        <v>0</v>
      </c>
      <c r="CJ12" s="83">
        <v>0</v>
      </c>
      <c r="CK12" s="83">
        <v>24190</v>
      </c>
      <c r="CL12" s="83">
        <v>0</v>
      </c>
      <c r="CM12" s="83">
        <v>0</v>
      </c>
      <c r="CN12" s="83">
        <v>0</v>
      </c>
      <c r="CO12" s="83">
        <v>0</v>
      </c>
      <c r="CP12" s="83">
        <v>0</v>
      </c>
      <c r="CQ12" s="83">
        <v>0</v>
      </c>
      <c r="CR12" s="83">
        <v>0</v>
      </c>
      <c r="CS12" s="83">
        <v>0</v>
      </c>
      <c r="CT12" s="83">
        <v>0</v>
      </c>
      <c r="CU12" s="83">
        <v>0</v>
      </c>
      <c r="CV12" s="83">
        <v>0</v>
      </c>
      <c r="CW12" s="83">
        <v>0</v>
      </c>
      <c r="CX12" s="83">
        <v>5.4457500000000003</v>
      </c>
      <c r="CY12" s="83">
        <v>18.110399999999998</v>
      </c>
      <c r="CZ12" s="83">
        <v>10.241</v>
      </c>
      <c r="DA12" s="83">
        <v>2.6789999999999998</v>
      </c>
      <c r="DB12" s="83">
        <v>6.0951700000000004</v>
      </c>
      <c r="DC12" s="83">
        <v>2.9009399999999999</v>
      </c>
      <c r="DD12" s="83">
        <v>37.012</v>
      </c>
      <c r="DE12" s="83">
        <v>82.484200000000001</v>
      </c>
      <c r="DF12" s="83">
        <v>0</v>
      </c>
      <c r="DG12" s="83"/>
      <c r="DH12" s="83">
        <v>0</v>
      </c>
      <c r="DI12" s="83">
        <v>0</v>
      </c>
      <c r="DJ12" s="83"/>
      <c r="DK12" s="83">
        <v>0</v>
      </c>
      <c r="DL12" s="83" t="s">
        <v>272</v>
      </c>
      <c r="DM12" s="83" t="s">
        <v>300</v>
      </c>
      <c r="DN12" s="83" t="s">
        <v>274</v>
      </c>
      <c r="DO12" s="83" t="s">
        <v>86</v>
      </c>
      <c r="DP12" s="83" t="s">
        <v>275</v>
      </c>
      <c r="DQ12" s="83" t="s">
        <v>87</v>
      </c>
      <c r="DR12" s="83" t="s">
        <v>301</v>
      </c>
      <c r="DS12" s="83" t="s">
        <v>302</v>
      </c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</row>
    <row r="13" spans="1:137" x14ac:dyDescent="0.25">
      <c r="B13" s="83" t="s">
        <v>310</v>
      </c>
      <c r="C13" s="83" t="s">
        <v>221</v>
      </c>
      <c r="D13" s="83">
        <v>400006</v>
      </c>
      <c r="E13" s="83" t="s">
        <v>90</v>
      </c>
      <c r="F13" s="83" t="s">
        <v>85</v>
      </c>
      <c r="G13" s="84">
        <v>0.38958333333333334</v>
      </c>
      <c r="H13" s="83" t="s">
        <v>124</v>
      </c>
      <c r="I13" s="83">
        <v>-22.6</v>
      </c>
      <c r="J13" s="83" t="s">
        <v>269</v>
      </c>
      <c r="K13" s="83" t="s">
        <v>269</v>
      </c>
      <c r="L13" s="83" t="s">
        <v>196</v>
      </c>
      <c r="M13" s="83">
        <v>104.98099999999999</v>
      </c>
      <c r="N13" s="83">
        <v>389961</v>
      </c>
      <c r="O13" s="83">
        <v>260638</v>
      </c>
      <c r="P13" s="83">
        <v>47712.2</v>
      </c>
      <c r="Q13" s="83">
        <v>482378</v>
      </c>
      <c r="R13" s="83">
        <v>0</v>
      </c>
      <c r="S13" s="83">
        <v>725258</v>
      </c>
      <c r="T13" s="82">
        <v>1906050</v>
      </c>
      <c r="U13" s="82">
        <v>2135580</v>
      </c>
      <c r="V13" s="83">
        <v>0</v>
      </c>
      <c r="W13" s="83">
        <v>0</v>
      </c>
      <c r="X13" s="82">
        <v>4041630</v>
      </c>
      <c r="Y13" s="83">
        <v>16134.9</v>
      </c>
      <c r="Z13" s="83">
        <v>0</v>
      </c>
      <c r="AA13" s="83">
        <v>0</v>
      </c>
      <c r="AB13" s="83">
        <v>0</v>
      </c>
      <c r="AC13" s="83">
        <v>0</v>
      </c>
      <c r="AD13" s="83">
        <v>8910.73</v>
      </c>
      <c r="AE13" s="83">
        <v>0</v>
      </c>
      <c r="AF13" s="83">
        <v>25045.599999999999</v>
      </c>
      <c r="AG13" s="83">
        <v>0</v>
      </c>
      <c r="AH13" s="83">
        <v>0</v>
      </c>
      <c r="AI13" s="83">
        <v>0</v>
      </c>
      <c r="AJ13" s="83">
        <v>25045.599999999999</v>
      </c>
      <c r="AK13" s="83">
        <v>0</v>
      </c>
      <c r="AL13" s="83">
        <v>0</v>
      </c>
      <c r="AM13" s="83">
        <v>0</v>
      </c>
      <c r="AN13" s="83">
        <v>0</v>
      </c>
      <c r="AO13" s="83">
        <v>0</v>
      </c>
      <c r="AP13" s="83">
        <v>0</v>
      </c>
      <c r="AQ13" s="83">
        <v>0</v>
      </c>
      <c r="AR13" s="83">
        <v>0</v>
      </c>
      <c r="AS13" s="83">
        <v>0</v>
      </c>
      <c r="AT13" s="83">
        <v>0</v>
      </c>
      <c r="AU13" s="83">
        <v>0</v>
      </c>
      <c r="AV13" s="83">
        <v>0</v>
      </c>
      <c r="AW13" s="83">
        <v>5.7617599999999998</v>
      </c>
      <c r="AX13" s="83">
        <v>28.215399999999999</v>
      </c>
      <c r="AY13" s="83">
        <v>13.715999999999999</v>
      </c>
      <c r="AZ13" s="83">
        <v>3.5073500000000002</v>
      </c>
      <c r="BA13" s="83">
        <v>23.3261</v>
      </c>
      <c r="BB13" s="83">
        <v>2.9414400000000001</v>
      </c>
      <c r="BC13" s="83">
        <v>36.790900000000001</v>
      </c>
      <c r="BD13" s="83">
        <v>114.259</v>
      </c>
      <c r="BE13" s="83">
        <v>0</v>
      </c>
      <c r="BF13" s="83"/>
      <c r="BG13" s="83">
        <v>0</v>
      </c>
      <c r="BH13" s="83">
        <v>0</v>
      </c>
      <c r="BI13" s="83"/>
      <c r="BJ13" s="83">
        <v>0</v>
      </c>
      <c r="BK13" s="83" t="s">
        <v>269</v>
      </c>
      <c r="BL13" s="83" t="s">
        <v>269</v>
      </c>
      <c r="BM13" s="83" t="s">
        <v>196</v>
      </c>
      <c r="BN13" s="83">
        <v>113.91200000000001</v>
      </c>
      <c r="BO13" s="83">
        <v>311768</v>
      </c>
      <c r="BP13" s="83">
        <v>209564</v>
      </c>
      <c r="BQ13" s="83">
        <v>43291.1</v>
      </c>
      <c r="BR13" s="83">
        <v>109968</v>
      </c>
      <c r="BS13" s="83">
        <v>0</v>
      </c>
      <c r="BT13" s="83">
        <v>724000</v>
      </c>
      <c r="BU13" s="82">
        <v>1398710</v>
      </c>
      <c r="BV13" s="82">
        <v>2135580</v>
      </c>
      <c r="BW13" s="83">
        <v>0</v>
      </c>
      <c r="BX13" s="83">
        <v>0</v>
      </c>
      <c r="BY13" s="82">
        <v>3534290</v>
      </c>
      <c r="BZ13" s="83">
        <v>19219</v>
      </c>
      <c r="CA13" s="83">
        <v>0</v>
      </c>
      <c r="CB13" s="83">
        <v>0</v>
      </c>
      <c r="CC13" s="83">
        <v>0</v>
      </c>
      <c r="CD13" s="83">
        <v>0</v>
      </c>
      <c r="CE13" s="83">
        <v>8911.19</v>
      </c>
      <c r="CF13" s="83">
        <v>0</v>
      </c>
      <c r="CG13" s="83">
        <v>28130.1</v>
      </c>
      <c r="CH13" s="83">
        <v>0</v>
      </c>
      <c r="CI13" s="83">
        <v>0</v>
      </c>
      <c r="CJ13" s="83">
        <v>0</v>
      </c>
      <c r="CK13" s="83">
        <v>28130.1</v>
      </c>
      <c r="CL13" s="83">
        <v>0</v>
      </c>
      <c r="CM13" s="83">
        <v>0</v>
      </c>
      <c r="CN13" s="83">
        <v>0</v>
      </c>
      <c r="CO13" s="83">
        <v>0</v>
      </c>
      <c r="CP13" s="83">
        <v>0</v>
      </c>
      <c r="CQ13" s="83">
        <v>0</v>
      </c>
      <c r="CR13" s="83">
        <v>0</v>
      </c>
      <c r="CS13" s="83">
        <v>0</v>
      </c>
      <c r="CT13" s="83">
        <v>0</v>
      </c>
      <c r="CU13" s="83">
        <v>0</v>
      </c>
      <c r="CV13" s="83">
        <v>0</v>
      </c>
      <c r="CW13" s="83">
        <v>0</v>
      </c>
      <c r="CX13" s="83">
        <v>6.8092300000000003</v>
      </c>
      <c r="CY13" s="83">
        <v>24.072700000000001</v>
      </c>
      <c r="CZ13" s="83">
        <v>11.771000000000001</v>
      </c>
      <c r="DA13" s="83">
        <v>3.27921</v>
      </c>
      <c r="DB13" s="83">
        <v>6.0445399999999996</v>
      </c>
      <c r="DC13" s="83">
        <v>2.9415900000000001</v>
      </c>
      <c r="DD13" s="83">
        <v>36.722499999999997</v>
      </c>
      <c r="DE13" s="83">
        <v>91.640699999999995</v>
      </c>
      <c r="DF13" s="83">
        <v>0</v>
      </c>
      <c r="DG13" s="83"/>
      <c r="DH13" s="83">
        <v>0</v>
      </c>
      <c r="DI13" s="83">
        <v>1</v>
      </c>
      <c r="DJ13" s="83" t="s">
        <v>280</v>
      </c>
      <c r="DK13" s="83">
        <v>0</v>
      </c>
      <c r="DL13" s="83" t="s">
        <v>272</v>
      </c>
      <c r="DM13" s="83" t="s">
        <v>300</v>
      </c>
      <c r="DN13" s="83" t="s">
        <v>274</v>
      </c>
      <c r="DO13" s="83" t="s">
        <v>86</v>
      </c>
      <c r="DP13" s="83" t="s">
        <v>275</v>
      </c>
      <c r="DQ13" s="83" t="s">
        <v>87</v>
      </c>
      <c r="DR13" s="83" t="s">
        <v>301</v>
      </c>
      <c r="DS13" s="83" t="s">
        <v>302</v>
      </c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</row>
    <row r="14" spans="1:137" x14ac:dyDescent="0.25">
      <c r="B14" s="83" t="s">
        <v>311</v>
      </c>
      <c r="C14" s="83" t="s">
        <v>253</v>
      </c>
      <c r="D14" s="83">
        <v>408806</v>
      </c>
      <c r="E14" s="83" t="s">
        <v>90</v>
      </c>
      <c r="F14" s="83" t="s">
        <v>85</v>
      </c>
      <c r="G14" s="84">
        <v>0.40486111111111112</v>
      </c>
      <c r="H14" s="83" t="s">
        <v>124</v>
      </c>
      <c r="I14" s="83">
        <v>-27.1</v>
      </c>
      <c r="J14" s="83" t="s">
        <v>269</v>
      </c>
      <c r="K14" s="83" t="s">
        <v>269</v>
      </c>
      <c r="L14" s="83" t="s">
        <v>99</v>
      </c>
      <c r="M14" s="83">
        <v>104.996</v>
      </c>
      <c r="N14" s="83">
        <v>482125</v>
      </c>
      <c r="O14" s="83">
        <v>260847</v>
      </c>
      <c r="P14" s="83">
        <v>64457.599999999999</v>
      </c>
      <c r="Q14" s="83">
        <v>476744</v>
      </c>
      <c r="R14" s="83">
        <v>0</v>
      </c>
      <c r="S14" s="83">
        <v>725258</v>
      </c>
      <c r="T14" s="82">
        <v>2009540</v>
      </c>
      <c r="U14" s="82">
        <v>2135580</v>
      </c>
      <c r="V14" s="83">
        <v>0</v>
      </c>
      <c r="W14" s="83">
        <v>0</v>
      </c>
      <c r="X14" s="82">
        <v>4145120</v>
      </c>
      <c r="Y14" s="83">
        <v>16137.1</v>
      </c>
      <c r="Z14" s="83">
        <v>0</v>
      </c>
      <c r="AA14" s="83">
        <v>0</v>
      </c>
      <c r="AB14" s="83">
        <v>0</v>
      </c>
      <c r="AC14" s="83">
        <v>0</v>
      </c>
      <c r="AD14" s="83">
        <v>8910.73</v>
      </c>
      <c r="AE14" s="83">
        <v>0</v>
      </c>
      <c r="AF14" s="83">
        <v>25047.8</v>
      </c>
      <c r="AG14" s="83">
        <v>0</v>
      </c>
      <c r="AH14" s="83">
        <v>0</v>
      </c>
      <c r="AI14" s="83">
        <v>0</v>
      </c>
      <c r="AJ14" s="83">
        <v>25047.8</v>
      </c>
      <c r="AK14" s="83">
        <v>0</v>
      </c>
      <c r="AL14" s="83">
        <v>0</v>
      </c>
      <c r="AM14" s="83">
        <v>0</v>
      </c>
      <c r="AN14" s="83">
        <v>0</v>
      </c>
      <c r="AO14" s="83">
        <v>0</v>
      </c>
      <c r="AP14" s="83">
        <v>0</v>
      </c>
      <c r="AQ14" s="83">
        <v>0</v>
      </c>
      <c r="AR14" s="83">
        <v>0</v>
      </c>
      <c r="AS14" s="83">
        <v>0</v>
      </c>
      <c r="AT14" s="83">
        <v>0</v>
      </c>
      <c r="AU14" s="83">
        <v>0</v>
      </c>
      <c r="AV14" s="83">
        <v>0</v>
      </c>
      <c r="AW14" s="83">
        <v>5.76241</v>
      </c>
      <c r="AX14" s="83">
        <v>31.6769</v>
      </c>
      <c r="AY14" s="83">
        <v>13.7376</v>
      </c>
      <c r="AZ14" s="83">
        <v>4.6844999999999999</v>
      </c>
      <c r="BA14" s="83">
        <v>23.059699999999999</v>
      </c>
      <c r="BB14" s="83">
        <v>2.9414400000000001</v>
      </c>
      <c r="BC14" s="83">
        <v>36.790900000000001</v>
      </c>
      <c r="BD14" s="83">
        <v>118.65300000000001</v>
      </c>
      <c r="BE14" s="83">
        <v>0</v>
      </c>
      <c r="BF14" s="83"/>
      <c r="BG14" s="83">
        <v>0</v>
      </c>
      <c r="BH14" s="83">
        <v>0</v>
      </c>
      <c r="BI14" s="83"/>
      <c r="BJ14" s="83">
        <v>0</v>
      </c>
      <c r="BK14" s="83" t="s">
        <v>269</v>
      </c>
      <c r="BL14" s="83" t="s">
        <v>269</v>
      </c>
      <c r="BM14" s="83" t="s">
        <v>196</v>
      </c>
      <c r="BN14" s="83">
        <v>113.91200000000001</v>
      </c>
      <c r="BO14" s="83">
        <v>311768</v>
      </c>
      <c r="BP14" s="83">
        <v>209564</v>
      </c>
      <c r="BQ14" s="83">
        <v>43291.1</v>
      </c>
      <c r="BR14" s="83">
        <v>109968</v>
      </c>
      <c r="BS14" s="83">
        <v>0</v>
      </c>
      <c r="BT14" s="83">
        <v>724000</v>
      </c>
      <c r="BU14" s="82">
        <v>1398710</v>
      </c>
      <c r="BV14" s="82">
        <v>2135580</v>
      </c>
      <c r="BW14" s="83">
        <v>0</v>
      </c>
      <c r="BX14" s="83">
        <v>0</v>
      </c>
      <c r="BY14" s="82">
        <v>3534290</v>
      </c>
      <c r="BZ14" s="83">
        <v>19219</v>
      </c>
      <c r="CA14" s="83">
        <v>0</v>
      </c>
      <c r="CB14" s="83">
        <v>0</v>
      </c>
      <c r="CC14" s="83">
        <v>0</v>
      </c>
      <c r="CD14" s="83">
        <v>0</v>
      </c>
      <c r="CE14" s="83">
        <v>8911.19</v>
      </c>
      <c r="CF14" s="83">
        <v>0</v>
      </c>
      <c r="CG14" s="83">
        <v>28130.1</v>
      </c>
      <c r="CH14" s="83">
        <v>0</v>
      </c>
      <c r="CI14" s="83">
        <v>0</v>
      </c>
      <c r="CJ14" s="83">
        <v>0</v>
      </c>
      <c r="CK14" s="83">
        <v>28130.1</v>
      </c>
      <c r="CL14" s="83">
        <v>0</v>
      </c>
      <c r="CM14" s="83">
        <v>0</v>
      </c>
      <c r="CN14" s="83">
        <v>0</v>
      </c>
      <c r="CO14" s="83">
        <v>0</v>
      </c>
      <c r="CP14" s="83">
        <v>0</v>
      </c>
      <c r="CQ14" s="83">
        <v>0</v>
      </c>
      <c r="CR14" s="83">
        <v>0</v>
      </c>
      <c r="CS14" s="83">
        <v>0</v>
      </c>
      <c r="CT14" s="83">
        <v>0</v>
      </c>
      <c r="CU14" s="83">
        <v>0</v>
      </c>
      <c r="CV14" s="83">
        <v>0</v>
      </c>
      <c r="CW14" s="83">
        <v>0</v>
      </c>
      <c r="CX14" s="83">
        <v>6.8092300000000003</v>
      </c>
      <c r="CY14" s="83">
        <v>24.072700000000001</v>
      </c>
      <c r="CZ14" s="83">
        <v>11.771000000000001</v>
      </c>
      <c r="DA14" s="83">
        <v>3.27921</v>
      </c>
      <c r="DB14" s="83">
        <v>6.0445399999999996</v>
      </c>
      <c r="DC14" s="83">
        <v>2.9415900000000001</v>
      </c>
      <c r="DD14" s="83">
        <v>36.722499999999997</v>
      </c>
      <c r="DE14" s="83">
        <v>91.640699999999995</v>
      </c>
      <c r="DF14" s="83">
        <v>0</v>
      </c>
      <c r="DG14" s="83"/>
      <c r="DH14" s="83">
        <v>0</v>
      </c>
      <c r="DI14" s="83">
        <v>1</v>
      </c>
      <c r="DJ14" s="83" t="s">
        <v>280</v>
      </c>
      <c r="DK14" s="83">
        <v>0</v>
      </c>
      <c r="DL14" s="83" t="s">
        <v>272</v>
      </c>
      <c r="DM14" s="83" t="s">
        <v>300</v>
      </c>
      <c r="DN14" s="83" t="s">
        <v>274</v>
      </c>
      <c r="DO14" s="83" t="s">
        <v>86</v>
      </c>
      <c r="DP14" s="83" t="s">
        <v>275</v>
      </c>
      <c r="DQ14" s="83" t="s">
        <v>87</v>
      </c>
      <c r="DR14" s="83" t="s">
        <v>301</v>
      </c>
      <c r="DS14" s="83" t="s">
        <v>302</v>
      </c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</row>
    <row r="15" spans="1:137" x14ac:dyDescent="0.25">
      <c r="B15" s="83" t="s">
        <v>312</v>
      </c>
      <c r="C15" s="83" t="s">
        <v>260</v>
      </c>
      <c r="D15" s="83">
        <v>408906</v>
      </c>
      <c r="E15" s="83" t="s">
        <v>90</v>
      </c>
      <c r="F15" s="83" t="s">
        <v>85</v>
      </c>
      <c r="G15" s="84">
        <v>0.39583333333333331</v>
      </c>
      <c r="H15" s="83" t="s">
        <v>124</v>
      </c>
      <c r="I15" s="83">
        <v>-29.7</v>
      </c>
      <c r="J15" s="83" t="s">
        <v>269</v>
      </c>
      <c r="K15" s="83" t="s">
        <v>269</v>
      </c>
      <c r="L15" s="83" t="s">
        <v>196</v>
      </c>
      <c r="M15" s="83">
        <v>105</v>
      </c>
      <c r="N15" s="83">
        <v>405412</v>
      </c>
      <c r="O15" s="83">
        <v>260274</v>
      </c>
      <c r="P15" s="83">
        <v>64895</v>
      </c>
      <c r="Q15" s="83">
        <v>576890</v>
      </c>
      <c r="R15" s="83">
        <v>0</v>
      </c>
      <c r="S15" s="83">
        <v>725258</v>
      </c>
      <c r="T15" s="82">
        <v>2032830</v>
      </c>
      <c r="U15" s="82">
        <v>2135580</v>
      </c>
      <c r="V15" s="83">
        <v>0</v>
      </c>
      <c r="W15" s="83">
        <v>0</v>
      </c>
      <c r="X15" s="82">
        <v>4168420</v>
      </c>
      <c r="Y15" s="83">
        <v>16137.8</v>
      </c>
      <c r="Z15" s="83">
        <v>0</v>
      </c>
      <c r="AA15" s="83">
        <v>0</v>
      </c>
      <c r="AB15" s="83">
        <v>0</v>
      </c>
      <c r="AC15" s="83">
        <v>0</v>
      </c>
      <c r="AD15" s="83">
        <v>8910.74</v>
      </c>
      <c r="AE15" s="83">
        <v>0</v>
      </c>
      <c r="AF15" s="83">
        <v>25048.6</v>
      </c>
      <c r="AG15" s="83">
        <v>0</v>
      </c>
      <c r="AH15" s="83">
        <v>0</v>
      </c>
      <c r="AI15" s="83">
        <v>0</v>
      </c>
      <c r="AJ15" s="83">
        <v>25048.6</v>
      </c>
      <c r="AK15" s="83">
        <v>0</v>
      </c>
      <c r="AL15" s="83">
        <v>0</v>
      </c>
      <c r="AM15" s="83">
        <v>0</v>
      </c>
      <c r="AN15" s="83">
        <v>0</v>
      </c>
      <c r="AO15" s="83">
        <v>0</v>
      </c>
      <c r="AP15" s="83">
        <v>0</v>
      </c>
      <c r="AQ15" s="83">
        <v>0</v>
      </c>
      <c r="AR15" s="83">
        <v>0</v>
      </c>
      <c r="AS15" s="83">
        <v>0</v>
      </c>
      <c r="AT15" s="83">
        <v>0</v>
      </c>
      <c r="AU15" s="83">
        <v>0</v>
      </c>
      <c r="AV15" s="83">
        <v>0</v>
      </c>
      <c r="AW15" s="83">
        <v>5.7629799999999998</v>
      </c>
      <c r="AX15" s="83">
        <v>29.3612</v>
      </c>
      <c r="AY15" s="83">
        <v>13.692</v>
      </c>
      <c r="AZ15" s="83">
        <v>4.7367699999999999</v>
      </c>
      <c r="BA15" s="83">
        <v>27.958500000000001</v>
      </c>
      <c r="BB15" s="83">
        <v>2.9414400000000001</v>
      </c>
      <c r="BC15" s="83">
        <v>36.790900000000001</v>
      </c>
      <c r="BD15" s="83">
        <v>121.244</v>
      </c>
      <c r="BE15" s="83">
        <v>0</v>
      </c>
      <c r="BF15" s="83"/>
      <c r="BG15" s="83">
        <v>0</v>
      </c>
      <c r="BH15" s="83">
        <v>0</v>
      </c>
      <c r="BI15" s="83"/>
      <c r="BJ15" s="83">
        <v>0</v>
      </c>
      <c r="BK15" s="83" t="s">
        <v>269</v>
      </c>
      <c r="BL15" s="83" t="s">
        <v>269</v>
      </c>
      <c r="BM15" s="83" t="s">
        <v>196</v>
      </c>
      <c r="BN15" s="83">
        <v>113.91200000000001</v>
      </c>
      <c r="BO15" s="83">
        <v>311768</v>
      </c>
      <c r="BP15" s="83">
        <v>209564</v>
      </c>
      <c r="BQ15" s="83">
        <v>43291.1</v>
      </c>
      <c r="BR15" s="83">
        <v>109968</v>
      </c>
      <c r="BS15" s="83">
        <v>0</v>
      </c>
      <c r="BT15" s="83">
        <v>724000</v>
      </c>
      <c r="BU15" s="82">
        <v>1398710</v>
      </c>
      <c r="BV15" s="82">
        <v>2135580</v>
      </c>
      <c r="BW15" s="83">
        <v>0</v>
      </c>
      <c r="BX15" s="83">
        <v>0</v>
      </c>
      <c r="BY15" s="82">
        <v>3534290</v>
      </c>
      <c r="BZ15" s="83">
        <v>19219</v>
      </c>
      <c r="CA15" s="83">
        <v>0</v>
      </c>
      <c r="CB15" s="83">
        <v>0</v>
      </c>
      <c r="CC15" s="83">
        <v>0</v>
      </c>
      <c r="CD15" s="83">
        <v>0</v>
      </c>
      <c r="CE15" s="83">
        <v>8911.19</v>
      </c>
      <c r="CF15" s="83">
        <v>0</v>
      </c>
      <c r="CG15" s="83">
        <v>28130.1</v>
      </c>
      <c r="CH15" s="83">
        <v>0</v>
      </c>
      <c r="CI15" s="83">
        <v>0</v>
      </c>
      <c r="CJ15" s="83">
        <v>0</v>
      </c>
      <c r="CK15" s="83">
        <v>28130.1</v>
      </c>
      <c r="CL15" s="83">
        <v>0</v>
      </c>
      <c r="CM15" s="83">
        <v>0</v>
      </c>
      <c r="CN15" s="83">
        <v>0</v>
      </c>
      <c r="CO15" s="83">
        <v>0</v>
      </c>
      <c r="CP15" s="83">
        <v>0</v>
      </c>
      <c r="CQ15" s="83">
        <v>0</v>
      </c>
      <c r="CR15" s="83">
        <v>0</v>
      </c>
      <c r="CS15" s="83">
        <v>0</v>
      </c>
      <c r="CT15" s="83">
        <v>0</v>
      </c>
      <c r="CU15" s="83">
        <v>0</v>
      </c>
      <c r="CV15" s="83">
        <v>0</v>
      </c>
      <c r="CW15" s="83">
        <v>0</v>
      </c>
      <c r="CX15" s="83">
        <v>6.8092300000000003</v>
      </c>
      <c r="CY15" s="83">
        <v>24.072700000000001</v>
      </c>
      <c r="CZ15" s="83">
        <v>11.771000000000001</v>
      </c>
      <c r="DA15" s="83">
        <v>3.27921</v>
      </c>
      <c r="DB15" s="83">
        <v>6.0445399999999996</v>
      </c>
      <c r="DC15" s="83">
        <v>2.9415900000000001</v>
      </c>
      <c r="DD15" s="83">
        <v>36.722499999999997</v>
      </c>
      <c r="DE15" s="83">
        <v>91.640699999999995</v>
      </c>
      <c r="DF15" s="83">
        <v>0</v>
      </c>
      <c r="DG15" s="83"/>
      <c r="DH15" s="83">
        <v>0</v>
      </c>
      <c r="DI15" s="83">
        <v>1</v>
      </c>
      <c r="DJ15" s="83" t="s">
        <v>280</v>
      </c>
      <c r="DK15" s="83">
        <v>0</v>
      </c>
      <c r="DL15" s="83" t="s">
        <v>272</v>
      </c>
      <c r="DM15" s="83" t="s">
        <v>300</v>
      </c>
      <c r="DN15" s="83" t="s">
        <v>274</v>
      </c>
      <c r="DO15" s="83" t="s">
        <v>86</v>
      </c>
      <c r="DP15" s="83" t="s">
        <v>275</v>
      </c>
      <c r="DQ15" s="83" t="s">
        <v>87</v>
      </c>
      <c r="DR15" s="83" t="s">
        <v>301</v>
      </c>
      <c r="DS15" s="83" t="s">
        <v>302</v>
      </c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</row>
    <row r="16" spans="1:137" x14ac:dyDescent="0.25">
      <c r="B16" s="83" t="s">
        <v>313</v>
      </c>
      <c r="C16" s="83" t="s">
        <v>255</v>
      </c>
      <c r="D16" s="83">
        <v>409106</v>
      </c>
      <c r="E16" s="83" t="s">
        <v>90</v>
      </c>
      <c r="F16" s="83" t="s">
        <v>85</v>
      </c>
      <c r="G16" s="84">
        <v>0.39027777777777778</v>
      </c>
      <c r="H16" s="83" t="s">
        <v>124</v>
      </c>
      <c r="I16" s="83">
        <v>-22.6</v>
      </c>
      <c r="J16" s="83" t="s">
        <v>269</v>
      </c>
      <c r="K16" s="83" t="s">
        <v>269</v>
      </c>
      <c r="L16" s="83" t="s">
        <v>196</v>
      </c>
      <c r="M16" s="83">
        <v>104.98099999999999</v>
      </c>
      <c r="N16" s="83">
        <v>389961</v>
      </c>
      <c r="O16" s="83">
        <v>260638</v>
      </c>
      <c r="P16" s="83">
        <v>47712.2</v>
      </c>
      <c r="Q16" s="83">
        <v>482378</v>
      </c>
      <c r="R16" s="83">
        <v>0</v>
      </c>
      <c r="S16" s="83">
        <v>725258</v>
      </c>
      <c r="T16" s="82">
        <v>1906050</v>
      </c>
      <c r="U16" s="82">
        <v>2135580</v>
      </c>
      <c r="V16" s="83">
        <v>0</v>
      </c>
      <c r="W16" s="83">
        <v>0</v>
      </c>
      <c r="X16" s="82">
        <v>4041630</v>
      </c>
      <c r="Y16" s="83">
        <v>16134.9</v>
      </c>
      <c r="Z16" s="83">
        <v>0</v>
      </c>
      <c r="AA16" s="83">
        <v>0</v>
      </c>
      <c r="AB16" s="83">
        <v>0</v>
      </c>
      <c r="AC16" s="83">
        <v>0</v>
      </c>
      <c r="AD16" s="83">
        <v>8910.73</v>
      </c>
      <c r="AE16" s="83">
        <v>0</v>
      </c>
      <c r="AF16" s="83">
        <v>25045.599999999999</v>
      </c>
      <c r="AG16" s="83">
        <v>0</v>
      </c>
      <c r="AH16" s="83">
        <v>0</v>
      </c>
      <c r="AI16" s="83">
        <v>0</v>
      </c>
      <c r="AJ16" s="83">
        <v>25045.599999999999</v>
      </c>
      <c r="AK16" s="83">
        <v>0</v>
      </c>
      <c r="AL16" s="83">
        <v>0</v>
      </c>
      <c r="AM16" s="83">
        <v>0</v>
      </c>
      <c r="AN16" s="83">
        <v>0</v>
      </c>
      <c r="AO16" s="83">
        <v>0</v>
      </c>
      <c r="AP16" s="83">
        <v>0</v>
      </c>
      <c r="AQ16" s="83">
        <v>0</v>
      </c>
      <c r="AR16" s="83">
        <v>0</v>
      </c>
      <c r="AS16" s="83">
        <v>0</v>
      </c>
      <c r="AT16" s="83">
        <v>0</v>
      </c>
      <c r="AU16" s="83">
        <v>0</v>
      </c>
      <c r="AV16" s="83">
        <v>0</v>
      </c>
      <c r="AW16" s="83">
        <v>5.7617599999999998</v>
      </c>
      <c r="AX16" s="83">
        <v>28.215399999999999</v>
      </c>
      <c r="AY16" s="83">
        <v>13.715999999999999</v>
      </c>
      <c r="AZ16" s="83">
        <v>3.5073500000000002</v>
      </c>
      <c r="BA16" s="83">
        <v>23.3261</v>
      </c>
      <c r="BB16" s="83">
        <v>2.9414400000000001</v>
      </c>
      <c r="BC16" s="83">
        <v>36.790900000000001</v>
      </c>
      <c r="BD16" s="83">
        <v>114.259</v>
      </c>
      <c r="BE16" s="83">
        <v>0</v>
      </c>
      <c r="BF16" s="83"/>
      <c r="BG16" s="83">
        <v>0</v>
      </c>
      <c r="BH16" s="83">
        <v>0</v>
      </c>
      <c r="BI16" s="83"/>
      <c r="BJ16" s="83">
        <v>0</v>
      </c>
      <c r="BK16" s="83" t="s">
        <v>269</v>
      </c>
      <c r="BL16" s="83" t="s">
        <v>269</v>
      </c>
      <c r="BM16" s="83" t="s">
        <v>196</v>
      </c>
      <c r="BN16" s="83">
        <v>113.91200000000001</v>
      </c>
      <c r="BO16" s="83">
        <v>311768</v>
      </c>
      <c r="BP16" s="83">
        <v>209564</v>
      </c>
      <c r="BQ16" s="83">
        <v>43291.1</v>
      </c>
      <c r="BR16" s="83">
        <v>109968</v>
      </c>
      <c r="BS16" s="83">
        <v>0</v>
      </c>
      <c r="BT16" s="83">
        <v>724000</v>
      </c>
      <c r="BU16" s="82">
        <v>1398710</v>
      </c>
      <c r="BV16" s="82">
        <v>2135580</v>
      </c>
      <c r="BW16" s="83">
        <v>0</v>
      </c>
      <c r="BX16" s="83">
        <v>0</v>
      </c>
      <c r="BY16" s="82">
        <v>3534290</v>
      </c>
      <c r="BZ16" s="83">
        <v>19219</v>
      </c>
      <c r="CA16" s="83">
        <v>0</v>
      </c>
      <c r="CB16" s="83">
        <v>0</v>
      </c>
      <c r="CC16" s="83">
        <v>0</v>
      </c>
      <c r="CD16" s="83">
        <v>0</v>
      </c>
      <c r="CE16" s="83">
        <v>8911.19</v>
      </c>
      <c r="CF16" s="83">
        <v>0</v>
      </c>
      <c r="CG16" s="83">
        <v>28130.1</v>
      </c>
      <c r="CH16" s="83">
        <v>0</v>
      </c>
      <c r="CI16" s="83">
        <v>0</v>
      </c>
      <c r="CJ16" s="83">
        <v>0</v>
      </c>
      <c r="CK16" s="83">
        <v>28130.1</v>
      </c>
      <c r="CL16" s="83">
        <v>0</v>
      </c>
      <c r="CM16" s="83">
        <v>0</v>
      </c>
      <c r="CN16" s="83">
        <v>0</v>
      </c>
      <c r="CO16" s="83">
        <v>0</v>
      </c>
      <c r="CP16" s="83">
        <v>0</v>
      </c>
      <c r="CQ16" s="83">
        <v>0</v>
      </c>
      <c r="CR16" s="83">
        <v>0</v>
      </c>
      <c r="CS16" s="83">
        <v>0</v>
      </c>
      <c r="CT16" s="83">
        <v>0</v>
      </c>
      <c r="CU16" s="83">
        <v>0</v>
      </c>
      <c r="CV16" s="83">
        <v>0</v>
      </c>
      <c r="CW16" s="83">
        <v>0</v>
      </c>
      <c r="CX16" s="83">
        <v>6.8092300000000003</v>
      </c>
      <c r="CY16" s="83">
        <v>24.072700000000001</v>
      </c>
      <c r="CZ16" s="83">
        <v>11.771000000000001</v>
      </c>
      <c r="DA16" s="83">
        <v>3.27921</v>
      </c>
      <c r="DB16" s="83">
        <v>6.0445399999999996</v>
      </c>
      <c r="DC16" s="83">
        <v>2.9415900000000001</v>
      </c>
      <c r="DD16" s="83">
        <v>36.722499999999997</v>
      </c>
      <c r="DE16" s="83">
        <v>91.640699999999995</v>
      </c>
      <c r="DF16" s="83">
        <v>0</v>
      </c>
      <c r="DG16" s="83"/>
      <c r="DH16" s="83">
        <v>0</v>
      </c>
      <c r="DI16" s="83">
        <v>1</v>
      </c>
      <c r="DJ16" s="83" t="s">
        <v>280</v>
      </c>
      <c r="DK16" s="83">
        <v>0</v>
      </c>
      <c r="DL16" s="83" t="s">
        <v>272</v>
      </c>
      <c r="DM16" s="83" t="s">
        <v>300</v>
      </c>
      <c r="DN16" s="83" t="s">
        <v>274</v>
      </c>
      <c r="DO16" s="83" t="s">
        <v>86</v>
      </c>
      <c r="DP16" s="83" t="s">
        <v>275</v>
      </c>
      <c r="DQ16" s="83" t="s">
        <v>87</v>
      </c>
      <c r="DR16" s="83" t="s">
        <v>301</v>
      </c>
      <c r="DS16" s="83" t="s">
        <v>302</v>
      </c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</row>
    <row r="17" spans="1:123" x14ac:dyDescent="0.25">
      <c r="B17" s="80" t="s">
        <v>281</v>
      </c>
      <c r="C17" s="80" t="s">
        <v>165</v>
      </c>
      <c r="D17" s="80">
        <v>1000015</v>
      </c>
      <c r="E17" s="80" t="s">
        <v>84</v>
      </c>
      <c r="F17" s="80" t="s">
        <v>85</v>
      </c>
      <c r="G17" s="81">
        <v>8.3333333333333329E-2</v>
      </c>
      <c r="H17" s="80" t="s">
        <v>124</v>
      </c>
      <c r="I17" s="80">
        <v>-56</v>
      </c>
      <c r="J17" s="80" t="s">
        <v>269</v>
      </c>
      <c r="K17" s="80" t="s">
        <v>269</v>
      </c>
      <c r="L17" s="80" t="s">
        <v>282</v>
      </c>
      <c r="M17" s="80">
        <v>11877.5</v>
      </c>
      <c r="N17" s="80">
        <v>158239</v>
      </c>
      <c r="O17" s="80">
        <v>87449.600000000006</v>
      </c>
      <c r="P17" s="80">
        <v>0</v>
      </c>
      <c r="Q17" s="80">
        <v>0</v>
      </c>
      <c r="R17" s="80">
        <v>0</v>
      </c>
      <c r="S17" s="80">
        <v>65640.399999999994</v>
      </c>
      <c r="T17" s="80">
        <v>323206</v>
      </c>
      <c r="U17" s="80">
        <v>81817.899999999994</v>
      </c>
      <c r="V17" s="80">
        <v>0</v>
      </c>
      <c r="W17" s="80">
        <v>0</v>
      </c>
      <c r="X17" s="80">
        <v>405024</v>
      </c>
      <c r="Y17" s="80">
        <v>0</v>
      </c>
      <c r="Z17" s="80">
        <v>0</v>
      </c>
      <c r="AA17" s="80">
        <v>0</v>
      </c>
      <c r="AB17" s="80">
        <v>0</v>
      </c>
      <c r="AC17" s="80">
        <v>0</v>
      </c>
      <c r="AD17" s="80">
        <v>1693.26</v>
      </c>
      <c r="AE17" s="80">
        <v>0</v>
      </c>
      <c r="AF17" s="80">
        <v>1693.26</v>
      </c>
      <c r="AG17" s="80">
        <v>0</v>
      </c>
      <c r="AH17" s="80">
        <v>0</v>
      </c>
      <c r="AI17" s="80">
        <v>0</v>
      </c>
      <c r="AJ17" s="80">
        <v>1693.26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0</v>
      </c>
      <c r="AS17" s="80">
        <v>0</v>
      </c>
      <c r="AT17" s="80">
        <v>0</v>
      </c>
      <c r="AU17" s="80">
        <v>0</v>
      </c>
      <c r="AV17" s="80">
        <v>0</v>
      </c>
      <c r="AW17" s="80">
        <v>9.81128</v>
      </c>
      <c r="AX17" s="80">
        <v>224.49299999999999</v>
      </c>
      <c r="AY17" s="80">
        <v>92.370699999999999</v>
      </c>
      <c r="AZ17" s="80">
        <v>0</v>
      </c>
      <c r="BA17" s="80">
        <v>0</v>
      </c>
      <c r="BB17" s="80">
        <v>12.490600000000001</v>
      </c>
      <c r="BC17" s="80">
        <v>72.487399999999994</v>
      </c>
      <c r="BD17" s="80">
        <v>411.65300000000002</v>
      </c>
      <c r="BE17" s="80">
        <v>81</v>
      </c>
      <c r="BF17" s="80" t="s">
        <v>214</v>
      </c>
      <c r="BG17" s="80">
        <v>0</v>
      </c>
      <c r="BH17" s="80">
        <v>0</v>
      </c>
      <c r="BI17" s="80"/>
      <c r="BJ17" s="80">
        <v>0</v>
      </c>
      <c r="BK17" s="80" t="s">
        <v>269</v>
      </c>
      <c r="BL17" s="80" t="s">
        <v>269</v>
      </c>
      <c r="BM17" s="80" t="s">
        <v>213</v>
      </c>
      <c r="BN17" s="80">
        <v>2.3593700000000002</v>
      </c>
      <c r="BO17" s="80">
        <v>164525</v>
      </c>
      <c r="BP17" s="80">
        <v>19407.5</v>
      </c>
      <c r="BQ17" s="80">
        <v>0</v>
      </c>
      <c r="BR17" s="80">
        <v>235.57599999999999</v>
      </c>
      <c r="BS17" s="80">
        <v>0</v>
      </c>
      <c r="BT17" s="80">
        <v>65575.100000000006</v>
      </c>
      <c r="BU17" s="80">
        <v>249745</v>
      </c>
      <c r="BV17" s="80">
        <v>81817.899999999994</v>
      </c>
      <c r="BW17" s="80">
        <v>0</v>
      </c>
      <c r="BX17" s="80">
        <v>0</v>
      </c>
      <c r="BY17" s="80">
        <v>331563</v>
      </c>
      <c r="BZ17" s="80">
        <v>400.76100000000002</v>
      </c>
      <c r="CA17" s="80">
        <v>0</v>
      </c>
      <c r="CB17" s="80">
        <v>0</v>
      </c>
      <c r="CC17" s="80">
        <v>0</v>
      </c>
      <c r="CD17" s="80">
        <v>0</v>
      </c>
      <c r="CE17" s="80">
        <v>1694.33</v>
      </c>
      <c r="CF17" s="80">
        <v>0</v>
      </c>
      <c r="CG17" s="80">
        <v>2095.09</v>
      </c>
      <c r="CH17" s="80">
        <v>0</v>
      </c>
      <c r="CI17" s="80">
        <v>0</v>
      </c>
      <c r="CJ17" s="80">
        <v>0</v>
      </c>
      <c r="CK17" s="80">
        <v>2095.09</v>
      </c>
      <c r="CL17" s="80">
        <v>0</v>
      </c>
      <c r="CM17" s="80">
        <v>0</v>
      </c>
      <c r="CN17" s="80">
        <v>0</v>
      </c>
      <c r="CO17" s="80">
        <v>0</v>
      </c>
      <c r="CP17" s="80">
        <v>0</v>
      </c>
      <c r="CQ17" s="80">
        <v>0</v>
      </c>
      <c r="CR17" s="80">
        <v>0</v>
      </c>
      <c r="CS17" s="80">
        <v>0</v>
      </c>
      <c r="CT17" s="80">
        <v>0</v>
      </c>
      <c r="CU17" s="80">
        <v>0</v>
      </c>
      <c r="CV17" s="80">
        <v>0</v>
      </c>
      <c r="CW17" s="80">
        <v>0</v>
      </c>
      <c r="CX17" s="80">
        <v>3.4028399999999999</v>
      </c>
      <c r="CY17" s="80">
        <v>240.98</v>
      </c>
      <c r="CZ17" s="80">
        <v>26.237200000000001</v>
      </c>
      <c r="DA17" s="80">
        <v>0</v>
      </c>
      <c r="DB17" s="80">
        <v>0.19267100000000001</v>
      </c>
      <c r="DC17" s="80">
        <v>12.4984</v>
      </c>
      <c r="DD17" s="80">
        <v>72.409300000000002</v>
      </c>
      <c r="DE17" s="80">
        <v>355.72</v>
      </c>
      <c r="DF17" s="80">
        <v>0</v>
      </c>
      <c r="DG17" s="80"/>
      <c r="DH17" s="80">
        <v>0</v>
      </c>
      <c r="DI17" s="80">
        <v>1</v>
      </c>
      <c r="DJ17" s="80" t="s">
        <v>214</v>
      </c>
      <c r="DK17" s="80">
        <v>0</v>
      </c>
      <c r="DL17" s="80" t="s">
        <v>272</v>
      </c>
      <c r="DM17" s="80" t="s">
        <v>273</v>
      </c>
      <c r="DN17" s="80" t="s">
        <v>274</v>
      </c>
      <c r="DO17" s="80" t="s">
        <v>86</v>
      </c>
      <c r="DP17" s="80" t="s">
        <v>275</v>
      </c>
      <c r="DQ17" s="80" t="s">
        <v>87</v>
      </c>
      <c r="DR17" s="80" t="s">
        <v>276</v>
      </c>
      <c r="DS17" s="80" t="s">
        <v>277</v>
      </c>
    </row>
    <row r="18" spans="1:123" x14ac:dyDescent="0.25">
      <c r="B18" s="80" t="s">
        <v>283</v>
      </c>
      <c r="C18" s="80" t="s">
        <v>163</v>
      </c>
      <c r="D18" s="80">
        <v>1000016</v>
      </c>
      <c r="E18" s="80" t="s">
        <v>88</v>
      </c>
      <c r="F18" s="80" t="s">
        <v>85</v>
      </c>
      <c r="G18" s="81">
        <v>8.6111111111111124E-2</v>
      </c>
      <c r="H18" s="80" t="s">
        <v>124</v>
      </c>
      <c r="I18" s="80">
        <v>-136</v>
      </c>
      <c r="J18" s="80" t="s">
        <v>269</v>
      </c>
      <c r="K18" s="80" t="s">
        <v>269</v>
      </c>
      <c r="L18" s="80" t="s">
        <v>97</v>
      </c>
      <c r="M18" s="80">
        <v>145030</v>
      </c>
      <c r="N18" s="80">
        <v>30388.1</v>
      </c>
      <c r="O18" s="80">
        <v>67259.7</v>
      </c>
      <c r="P18" s="80">
        <v>0</v>
      </c>
      <c r="Q18" s="80">
        <v>0</v>
      </c>
      <c r="R18" s="80">
        <v>0</v>
      </c>
      <c r="S18" s="80">
        <v>65579.899999999994</v>
      </c>
      <c r="T18" s="80">
        <v>308258</v>
      </c>
      <c r="U18" s="80">
        <v>81817.899999999994</v>
      </c>
      <c r="V18" s="80">
        <v>0</v>
      </c>
      <c r="W18" s="80">
        <v>0</v>
      </c>
      <c r="X18" s="80">
        <v>390075</v>
      </c>
      <c r="Y18" s="80">
        <v>0</v>
      </c>
      <c r="Z18" s="80">
        <v>0</v>
      </c>
      <c r="AA18" s="80">
        <v>0</v>
      </c>
      <c r="AB18" s="80">
        <v>0</v>
      </c>
      <c r="AC18" s="80">
        <v>0</v>
      </c>
      <c r="AD18" s="80">
        <v>2441</v>
      </c>
      <c r="AE18" s="80">
        <v>0</v>
      </c>
      <c r="AF18" s="80">
        <v>2441</v>
      </c>
      <c r="AG18" s="80">
        <v>0</v>
      </c>
      <c r="AH18" s="80">
        <v>0</v>
      </c>
      <c r="AI18" s="80">
        <v>0</v>
      </c>
      <c r="AJ18" s="80">
        <v>2441</v>
      </c>
      <c r="AK18" s="80">
        <v>0</v>
      </c>
      <c r="AL18" s="80">
        <v>0</v>
      </c>
      <c r="AM18" s="80">
        <v>0</v>
      </c>
      <c r="AN18" s="80">
        <v>0</v>
      </c>
      <c r="AO18" s="80">
        <v>0</v>
      </c>
      <c r="AP18" s="80">
        <v>0</v>
      </c>
      <c r="AQ18" s="80">
        <v>0</v>
      </c>
      <c r="AR18" s="80">
        <v>0</v>
      </c>
      <c r="AS18" s="80">
        <v>0</v>
      </c>
      <c r="AT18" s="80">
        <v>0</v>
      </c>
      <c r="AU18" s="80">
        <v>0</v>
      </c>
      <c r="AV18" s="80">
        <v>0</v>
      </c>
      <c r="AW18" s="80">
        <v>116.89100000000001</v>
      </c>
      <c r="AX18" s="80">
        <v>60.310299999999998</v>
      </c>
      <c r="AY18" s="80">
        <v>70.897800000000004</v>
      </c>
      <c r="AZ18" s="80">
        <v>0</v>
      </c>
      <c r="BA18" s="80">
        <v>0</v>
      </c>
      <c r="BB18" s="80">
        <v>17.9175</v>
      </c>
      <c r="BC18" s="80">
        <v>71.619100000000003</v>
      </c>
      <c r="BD18" s="80">
        <v>337.63600000000002</v>
      </c>
      <c r="BE18" s="80">
        <v>0</v>
      </c>
      <c r="BF18" s="80"/>
      <c r="BG18" s="80">
        <v>0</v>
      </c>
      <c r="BH18" s="80">
        <v>0.75</v>
      </c>
      <c r="BI18" s="80" t="s">
        <v>212</v>
      </c>
      <c r="BJ18" s="80">
        <v>0</v>
      </c>
      <c r="BK18" s="80" t="s">
        <v>269</v>
      </c>
      <c r="BL18" s="80" t="s">
        <v>269</v>
      </c>
      <c r="BM18" s="80" t="s">
        <v>98</v>
      </c>
      <c r="BN18" s="80">
        <v>22.127800000000001</v>
      </c>
      <c r="BO18" s="80">
        <v>32007.4</v>
      </c>
      <c r="BP18" s="80">
        <v>12869.5</v>
      </c>
      <c r="BQ18" s="80">
        <v>0</v>
      </c>
      <c r="BR18" s="80">
        <v>1494.61</v>
      </c>
      <c r="BS18" s="80">
        <v>0</v>
      </c>
      <c r="BT18" s="80">
        <v>65513.1</v>
      </c>
      <c r="BU18" s="80">
        <v>111907</v>
      </c>
      <c r="BV18" s="80">
        <v>81817.899999999994</v>
      </c>
      <c r="BW18" s="80">
        <v>0</v>
      </c>
      <c r="BX18" s="80">
        <v>0</v>
      </c>
      <c r="BY18" s="80">
        <v>193725</v>
      </c>
      <c r="BZ18" s="80">
        <v>3553.12</v>
      </c>
      <c r="CA18" s="80">
        <v>0</v>
      </c>
      <c r="CB18" s="80">
        <v>0</v>
      </c>
      <c r="CC18" s="80">
        <v>0</v>
      </c>
      <c r="CD18" s="80">
        <v>0</v>
      </c>
      <c r="CE18" s="80">
        <v>2442.5500000000002</v>
      </c>
      <c r="CF18" s="80">
        <v>0</v>
      </c>
      <c r="CG18" s="80">
        <v>5995.67</v>
      </c>
      <c r="CH18" s="80">
        <v>0</v>
      </c>
      <c r="CI18" s="80">
        <v>0</v>
      </c>
      <c r="CJ18" s="80">
        <v>0</v>
      </c>
      <c r="CK18" s="80">
        <v>5995.67</v>
      </c>
      <c r="CL18" s="80">
        <v>0</v>
      </c>
      <c r="CM18" s="80">
        <v>0</v>
      </c>
      <c r="CN18" s="80">
        <v>0</v>
      </c>
      <c r="CO18" s="80">
        <v>0</v>
      </c>
      <c r="CP18" s="80">
        <v>0</v>
      </c>
      <c r="CQ18" s="80">
        <v>0</v>
      </c>
      <c r="CR18" s="80">
        <v>0</v>
      </c>
      <c r="CS18" s="80">
        <v>0</v>
      </c>
      <c r="CT18" s="80">
        <v>0</v>
      </c>
      <c r="CU18" s="80">
        <v>0</v>
      </c>
      <c r="CV18" s="80">
        <v>0</v>
      </c>
      <c r="CW18" s="80">
        <v>0</v>
      </c>
      <c r="CX18" s="80">
        <v>28.5547</v>
      </c>
      <c r="CY18" s="80">
        <v>65.299899999999994</v>
      </c>
      <c r="CZ18" s="80">
        <v>17.114599999999999</v>
      </c>
      <c r="DA18" s="80">
        <v>0</v>
      </c>
      <c r="DB18" s="80">
        <v>1.1984999999999999</v>
      </c>
      <c r="DC18" s="80">
        <v>17.928799999999999</v>
      </c>
      <c r="DD18" s="80">
        <v>71.538499999999999</v>
      </c>
      <c r="DE18" s="80">
        <v>201.63499999999999</v>
      </c>
      <c r="DF18" s="80">
        <v>0</v>
      </c>
      <c r="DG18" s="80"/>
      <c r="DH18" s="80">
        <v>0</v>
      </c>
      <c r="DI18" s="80">
        <v>43.75</v>
      </c>
      <c r="DJ18" s="80" t="s">
        <v>212</v>
      </c>
      <c r="DK18" s="80">
        <v>0</v>
      </c>
      <c r="DL18" s="80" t="s">
        <v>272</v>
      </c>
      <c r="DM18" s="80" t="s">
        <v>273</v>
      </c>
      <c r="DN18" s="80" t="s">
        <v>274</v>
      </c>
      <c r="DO18" s="80" t="s">
        <v>86</v>
      </c>
      <c r="DP18" s="80" t="s">
        <v>275</v>
      </c>
      <c r="DQ18" s="80" t="s">
        <v>87</v>
      </c>
      <c r="DR18" s="80" t="s">
        <v>276</v>
      </c>
      <c r="DS18" s="80" t="s">
        <v>277</v>
      </c>
    </row>
    <row r="19" spans="1:123" x14ac:dyDescent="0.25">
      <c r="B19" s="80" t="s">
        <v>285</v>
      </c>
      <c r="C19" s="80" t="s">
        <v>164</v>
      </c>
      <c r="D19" s="80">
        <v>1000006</v>
      </c>
      <c r="E19" s="80" t="s">
        <v>90</v>
      </c>
      <c r="F19" s="80" t="s">
        <v>85</v>
      </c>
      <c r="G19" s="81">
        <v>7.9861111111111105E-2</v>
      </c>
      <c r="H19" s="80" t="s">
        <v>124</v>
      </c>
      <c r="I19" s="80">
        <v>-46.9</v>
      </c>
      <c r="J19" s="80" t="s">
        <v>269</v>
      </c>
      <c r="K19" s="80" t="s">
        <v>269</v>
      </c>
      <c r="L19" s="80" t="s">
        <v>282</v>
      </c>
      <c r="M19" s="80">
        <v>21262.1</v>
      </c>
      <c r="N19" s="80">
        <v>49599.1</v>
      </c>
      <c r="O19" s="80">
        <v>67259.7</v>
      </c>
      <c r="P19" s="80">
        <v>0</v>
      </c>
      <c r="Q19" s="80">
        <v>0</v>
      </c>
      <c r="R19" s="80">
        <v>0</v>
      </c>
      <c r="S19" s="80">
        <v>64901.8</v>
      </c>
      <c r="T19" s="80">
        <v>203023</v>
      </c>
      <c r="U19" s="80">
        <v>81817.899999999994</v>
      </c>
      <c r="V19" s="80">
        <v>0</v>
      </c>
      <c r="W19" s="80">
        <v>0</v>
      </c>
      <c r="X19" s="80">
        <v>284841</v>
      </c>
      <c r="Y19" s="80">
        <v>0</v>
      </c>
      <c r="Z19" s="80">
        <v>0</v>
      </c>
      <c r="AA19" s="80">
        <v>0</v>
      </c>
      <c r="AB19" s="80">
        <v>0</v>
      </c>
      <c r="AC19" s="80">
        <v>0</v>
      </c>
      <c r="AD19" s="80">
        <v>2025.7</v>
      </c>
      <c r="AE19" s="80">
        <v>0</v>
      </c>
      <c r="AF19" s="80">
        <v>2025.7</v>
      </c>
      <c r="AG19" s="80">
        <v>0</v>
      </c>
      <c r="AH19" s="80">
        <v>0</v>
      </c>
      <c r="AI19" s="80">
        <v>0</v>
      </c>
      <c r="AJ19" s="80">
        <v>2025.7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0</v>
      </c>
      <c r="AS19" s="80">
        <v>0</v>
      </c>
      <c r="AT19" s="80">
        <v>0</v>
      </c>
      <c r="AU19" s="80">
        <v>0</v>
      </c>
      <c r="AV19" s="80">
        <v>0</v>
      </c>
      <c r="AW19" s="80">
        <v>17.2547</v>
      </c>
      <c r="AX19" s="80">
        <v>80.868899999999996</v>
      </c>
      <c r="AY19" s="80">
        <v>71.297799999999995</v>
      </c>
      <c r="AZ19" s="80">
        <v>0</v>
      </c>
      <c r="BA19" s="80">
        <v>0</v>
      </c>
      <c r="BB19" s="80">
        <v>14.8317</v>
      </c>
      <c r="BC19" s="80">
        <v>71.245199999999997</v>
      </c>
      <c r="BD19" s="80">
        <v>255.49799999999999</v>
      </c>
      <c r="BE19" s="80">
        <v>0</v>
      </c>
      <c r="BF19" s="80"/>
      <c r="BG19" s="80">
        <v>0</v>
      </c>
      <c r="BH19" s="80">
        <v>0</v>
      </c>
      <c r="BI19" s="80"/>
      <c r="BJ19" s="80">
        <v>0</v>
      </c>
      <c r="BK19" s="80" t="s">
        <v>269</v>
      </c>
      <c r="BL19" s="80" t="s">
        <v>269</v>
      </c>
      <c r="BM19" s="80" t="s">
        <v>213</v>
      </c>
      <c r="BN19" s="80">
        <v>7.5974399999999997</v>
      </c>
      <c r="BO19" s="80">
        <v>61909.4</v>
      </c>
      <c r="BP19" s="80">
        <v>12741</v>
      </c>
      <c r="BQ19" s="80">
        <v>0</v>
      </c>
      <c r="BR19" s="80">
        <v>721.41200000000003</v>
      </c>
      <c r="BS19" s="80">
        <v>0</v>
      </c>
      <c r="BT19" s="80">
        <v>64852.800000000003</v>
      </c>
      <c r="BU19" s="80">
        <v>140232</v>
      </c>
      <c r="BV19" s="80">
        <v>81817.899999999994</v>
      </c>
      <c r="BW19" s="80">
        <v>0</v>
      </c>
      <c r="BX19" s="80">
        <v>0</v>
      </c>
      <c r="BY19" s="80">
        <v>222050</v>
      </c>
      <c r="BZ19" s="80">
        <v>1273.07</v>
      </c>
      <c r="CA19" s="80">
        <v>0</v>
      </c>
      <c r="CB19" s="80">
        <v>0</v>
      </c>
      <c r="CC19" s="80">
        <v>0</v>
      </c>
      <c r="CD19" s="80">
        <v>0</v>
      </c>
      <c r="CE19" s="80">
        <v>2027.06</v>
      </c>
      <c r="CF19" s="80">
        <v>0</v>
      </c>
      <c r="CG19" s="80">
        <v>3300.13</v>
      </c>
      <c r="CH19" s="80">
        <v>0</v>
      </c>
      <c r="CI19" s="80">
        <v>0</v>
      </c>
      <c r="CJ19" s="80">
        <v>0</v>
      </c>
      <c r="CK19" s="80">
        <v>3300.13</v>
      </c>
      <c r="CL19" s="80">
        <v>0</v>
      </c>
      <c r="CM19" s="80">
        <v>0</v>
      </c>
      <c r="CN19" s="80">
        <v>0</v>
      </c>
      <c r="CO19" s="80">
        <v>0</v>
      </c>
      <c r="CP19" s="80">
        <v>0</v>
      </c>
      <c r="CQ19" s="80">
        <v>0</v>
      </c>
      <c r="CR19" s="80">
        <v>0</v>
      </c>
      <c r="CS19" s="80">
        <v>0</v>
      </c>
      <c r="CT19" s="80">
        <v>0</v>
      </c>
      <c r="CU19" s="80">
        <v>0</v>
      </c>
      <c r="CV19" s="80">
        <v>0</v>
      </c>
      <c r="CW19" s="80">
        <v>0</v>
      </c>
      <c r="CX19" s="80">
        <v>10.0893</v>
      </c>
      <c r="CY19" s="80">
        <v>96.502300000000005</v>
      </c>
      <c r="CZ19" s="80">
        <v>15.363200000000001</v>
      </c>
      <c r="DA19" s="80">
        <v>0</v>
      </c>
      <c r="DB19" s="80">
        <v>0.57497100000000001</v>
      </c>
      <c r="DC19" s="80">
        <v>14.841799999999999</v>
      </c>
      <c r="DD19" s="80">
        <v>71.186700000000002</v>
      </c>
      <c r="DE19" s="80">
        <v>208.55799999999999</v>
      </c>
      <c r="DF19" s="80">
        <v>0</v>
      </c>
      <c r="DG19" s="80"/>
      <c r="DH19" s="80">
        <v>0</v>
      </c>
      <c r="DI19" s="80">
        <v>0</v>
      </c>
      <c r="DJ19" s="80"/>
      <c r="DK19" s="80">
        <v>0</v>
      </c>
      <c r="DL19" s="80" t="s">
        <v>272</v>
      </c>
      <c r="DM19" s="80" t="s">
        <v>273</v>
      </c>
      <c r="DN19" s="80" t="s">
        <v>274</v>
      </c>
      <c r="DO19" s="80" t="s">
        <v>86</v>
      </c>
      <c r="DP19" s="80" t="s">
        <v>275</v>
      </c>
      <c r="DQ19" s="80" t="s">
        <v>87</v>
      </c>
      <c r="DR19" s="80" t="s">
        <v>276</v>
      </c>
      <c r="DS19" s="80" t="s">
        <v>277</v>
      </c>
    </row>
    <row r="20" spans="1:123" x14ac:dyDescent="0.25">
      <c r="B20" s="80" t="s">
        <v>286</v>
      </c>
      <c r="C20" s="80" t="s">
        <v>135</v>
      </c>
      <c r="D20" s="80">
        <v>300015</v>
      </c>
      <c r="E20" s="80" t="s">
        <v>84</v>
      </c>
      <c r="F20" s="80" t="s">
        <v>85</v>
      </c>
      <c r="G20" s="81">
        <v>0.12222222222222223</v>
      </c>
      <c r="H20" s="80" t="s">
        <v>122</v>
      </c>
      <c r="I20" s="80">
        <v>11.2</v>
      </c>
      <c r="J20" s="80" t="s">
        <v>269</v>
      </c>
      <c r="K20" s="80" t="s">
        <v>269</v>
      </c>
      <c r="L20" s="80" t="s">
        <v>91</v>
      </c>
      <c r="M20" s="80">
        <v>4.4289199999999997</v>
      </c>
      <c r="N20" s="80">
        <v>223784</v>
      </c>
      <c r="O20" s="80">
        <v>27274.1</v>
      </c>
      <c r="P20" s="80">
        <v>0</v>
      </c>
      <c r="Q20" s="80">
        <v>1174.3599999999999</v>
      </c>
      <c r="R20" s="80">
        <v>0</v>
      </c>
      <c r="S20" s="80">
        <v>78414.5</v>
      </c>
      <c r="T20" s="80">
        <v>330652</v>
      </c>
      <c r="U20" s="80">
        <v>229701</v>
      </c>
      <c r="V20" s="80">
        <v>0</v>
      </c>
      <c r="W20" s="80">
        <v>0</v>
      </c>
      <c r="X20" s="80">
        <v>560353</v>
      </c>
      <c r="Y20" s="80">
        <v>841.02200000000005</v>
      </c>
      <c r="Z20" s="80">
        <v>0</v>
      </c>
      <c r="AA20" s="80">
        <v>0</v>
      </c>
      <c r="AB20" s="80">
        <v>0</v>
      </c>
      <c r="AC20" s="80">
        <v>0</v>
      </c>
      <c r="AD20" s="80">
        <v>854.60799999999995</v>
      </c>
      <c r="AE20" s="80">
        <v>0</v>
      </c>
      <c r="AF20" s="80">
        <v>1695.63</v>
      </c>
      <c r="AG20" s="80">
        <v>0</v>
      </c>
      <c r="AH20" s="80">
        <v>0</v>
      </c>
      <c r="AI20" s="80">
        <v>0</v>
      </c>
      <c r="AJ20" s="80">
        <v>1695.63</v>
      </c>
      <c r="AK20" s="80">
        <v>0</v>
      </c>
      <c r="AL20" s="80">
        <v>0</v>
      </c>
      <c r="AM20" s="80">
        <v>0</v>
      </c>
      <c r="AN20" s="80">
        <v>0</v>
      </c>
      <c r="AO20" s="80">
        <v>0</v>
      </c>
      <c r="AP20" s="80">
        <v>0</v>
      </c>
      <c r="AQ20" s="80">
        <v>0</v>
      </c>
      <c r="AR20" s="80">
        <v>0</v>
      </c>
      <c r="AS20" s="80">
        <v>0</v>
      </c>
      <c r="AT20" s="80">
        <v>0</v>
      </c>
      <c r="AU20" s="80">
        <v>0</v>
      </c>
      <c r="AV20" s="80">
        <v>0</v>
      </c>
      <c r="AW20" s="80">
        <v>2.99709</v>
      </c>
      <c r="AX20" s="80">
        <v>132.62299999999999</v>
      </c>
      <c r="AY20" s="80">
        <v>14.2898</v>
      </c>
      <c r="AZ20" s="80">
        <v>0</v>
      </c>
      <c r="BA20" s="80">
        <v>0.39553199999999999</v>
      </c>
      <c r="BB20" s="80">
        <v>2.6416300000000001</v>
      </c>
      <c r="BC20" s="80">
        <v>36.619500000000002</v>
      </c>
      <c r="BD20" s="80">
        <v>189.566</v>
      </c>
      <c r="BE20" s="80">
        <v>13.5</v>
      </c>
      <c r="BF20" s="80" t="s">
        <v>123</v>
      </c>
      <c r="BG20" s="80">
        <v>0</v>
      </c>
      <c r="BH20" s="80">
        <v>5</v>
      </c>
      <c r="BI20" s="80" t="s">
        <v>123</v>
      </c>
      <c r="BJ20" s="80">
        <v>0</v>
      </c>
      <c r="BK20" s="80" t="s">
        <v>269</v>
      </c>
      <c r="BL20" s="80" t="s">
        <v>269</v>
      </c>
      <c r="BM20" s="80" t="s">
        <v>197</v>
      </c>
      <c r="BN20" s="80">
        <v>5.3135399999999997</v>
      </c>
      <c r="BO20" s="80">
        <v>249484</v>
      </c>
      <c r="BP20" s="80">
        <v>25668.400000000001</v>
      </c>
      <c r="BQ20" s="80">
        <v>0</v>
      </c>
      <c r="BR20" s="80">
        <v>655.36300000000006</v>
      </c>
      <c r="BS20" s="80">
        <v>0</v>
      </c>
      <c r="BT20" s="80">
        <v>72301.3</v>
      </c>
      <c r="BU20" s="80">
        <v>348114</v>
      </c>
      <c r="BV20" s="80">
        <v>229701</v>
      </c>
      <c r="BW20" s="80">
        <v>0</v>
      </c>
      <c r="BX20" s="80">
        <v>0</v>
      </c>
      <c r="BY20" s="80">
        <v>577815</v>
      </c>
      <c r="BZ20" s="80">
        <v>887.19899999999996</v>
      </c>
      <c r="CA20" s="80">
        <v>0</v>
      </c>
      <c r="CB20" s="80">
        <v>0</v>
      </c>
      <c r="CC20" s="80">
        <v>0</v>
      </c>
      <c r="CD20" s="80">
        <v>0</v>
      </c>
      <c r="CE20" s="80">
        <v>854.596</v>
      </c>
      <c r="CF20" s="80">
        <v>0</v>
      </c>
      <c r="CG20" s="80">
        <v>1741.79</v>
      </c>
      <c r="CH20" s="80">
        <v>0</v>
      </c>
      <c r="CI20" s="80">
        <v>0</v>
      </c>
      <c r="CJ20" s="80">
        <v>0</v>
      </c>
      <c r="CK20" s="80">
        <v>1741.79</v>
      </c>
      <c r="CL20" s="80">
        <v>0</v>
      </c>
      <c r="CM20" s="80">
        <v>0</v>
      </c>
      <c r="CN20" s="80">
        <v>0</v>
      </c>
      <c r="CO20" s="80">
        <v>0</v>
      </c>
      <c r="CP20" s="80">
        <v>0</v>
      </c>
      <c r="CQ20" s="80">
        <v>0</v>
      </c>
      <c r="CR20" s="80">
        <v>0</v>
      </c>
      <c r="CS20" s="80">
        <v>0</v>
      </c>
      <c r="CT20" s="80">
        <v>0</v>
      </c>
      <c r="CU20" s="80">
        <v>0</v>
      </c>
      <c r="CV20" s="80">
        <v>0</v>
      </c>
      <c r="CW20" s="80">
        <v>0</v>
      </c>
      <c r="CX20" s="80">
        <v>3.1478600000000001</v>
      </c>
      <c r="CY20" s="80">
        <v>147.08799999999999</v>
      </c>
      <c r="CZ20" s="80">
        <v>14.1286</v>
      </c>
      <c r="DA20" s="80">
        <v>0</v>
      </c>
      <c r="DB20" s="80">
        <v>0.21879199999999999</v>
      </c>
      <c r="DC20" s="80">
        <v>2.6415899999999999</v>
      </c>
      <c r="DD20" s="80">
        <v>33.626100000000001</v>
      </c>
      <c r="DE20" s="80">
        <v>200.851</v>
      </c>
      <c r="DF20" s="80">
        <v>0</v>
      </c>
      <c r="DG20" s="80"/>
      <c r="DH20" s="80">
        <v>0</v>
      </c>
      <c r="DI20" s="80">
        <v>0</v>
      </c>
      <c r="DJ20" s="80"/>
      <c r="DK20" s="80">
        <v>0</v>
      </c>
      <c r="DL20" s="80" t="s">
        <v>272</v>
      </c>
      <c r="DM20" s="80" t="s">
        <v>273</v>
      </c>
      <c r="DN20" s="80" t="s">
        <v>274</v>
      </c>
      <c r="DO20" s="80" t="s">
        <v>86</v>
      </c>
      <c r="DP20" s="80" t="s">
        <v>275</v>
      </c>
      <c r="DQ20" s="80" t="s">
        <v>87</v>
      </c>
      <c r="DR20" s="80" t="s">
        <v>276</v>
      </c>
      <c r="DS20" s="80" t="s">
        <v>277</v>
      </c>
    </row>
    <row r="21" spans="1:123" s="53" customFormat="1" x14ac:dyDescent="0.25">
      <c r="B21" s="80" t="s">
        <v>287</v>
      </c>
      <c r="C21" s="80" t="s">
        <v>166</v>
      </c>
      <c r="D21" s="80">
        <v>306815</v>
      </c>
      <c r="E21" s="80" t="s">
        <v>84</v>
      </c>
      <c r="F21" s="80" t="s">
        <v>85</v>
      </c>
      <c r="G21" s="81">
        <v>0.12430555555555556</v>
      </c>
      <c r="H21" s="80" t="s">
        <v>122</v>
      </c>
      <c r="I21" s="80">
        <v>6.8</v>
      </c>
      <c r="J21" s="80" t="s">
        <v>269</v>
      </c>
      <c r="K21" s="80" t="s">
        <v>269</v>
      </c>
      <c r="L21" s="80" t="s">
        <v>91</v>
      </c>
      <c r="M21" s="80">
        <v>4.3661399999999997</v>
      </c>
      <c r="N21" s="80">
        <v>225647</v>
      </c>
      <c r="O21" s="80">
        <v>33522.699999999997</v>
      </c>
      <c r="P21" s="80">
        <v>0</v>
      </c>
      <c r="Q21" s="80">
        <v>1165.68</v>
      </c>
      <c r="R21" s="80">
        <v>0</v>
      </c>
      <c r="S21" s="80">
        <v>78414.5</v>
      </c>
      <c r="T21" s="80">
        <v>338755</v>
      </c>
      <c r="U21" s="80">
        <v>229701</v>
      </c>
      <c r="V21" s="80">
        <v>0</v>
      </c>
      <c r="W21" s="80">
        <v>0</v>
      </c>
      <c r="X21" s="80">
        <v>568456</v>
      </c>
      <c r="Y21" s="80">
        <v>828.85599999999999</v>
      </c>
      <c r="Z21" s="80">
        <v>0</v>
      </c>
      <c r="AA21" s="80">
        <v>0</v>
      </c>
      <c r="AB21" s="80">
        <v>0</v>
      </c>
      <c r="AC21" s="80">
        <v>0</v>
      </c>
      <c r="AD21" s="80">
        <v>854.60799999999995</v>
      </c>
      <c r="AE21" s="80">
        <v>0</v>
      </c>
      <c r="AF21" s="80">
        <v>1683.46</v>
      </c>
      <c r="AG21" s="80">
        <v>0</v>
      </c>
      <c r="AH21" s="80">
        <v>0</v>
      </c>
      <c r="AI21" s="80">
        <v>0</v>
      </c>
      <c r="AJ21" s="80">
        <v>1683.46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0</v>
      </c>
      <c r="AS21" s="80">
        <v>0</v>
      </c>
      <c r="AT21" s="80">
        <v>0</v>
      </c>
      <c r="AU21" s="80">
        <v>0</v>
      </c>
      <c r="AV21" s="80">
        <v>0</v>
      </c>
      <c r="AW21" s="80">
        <v>2.9537599999999999</v>
      </c>
      <c r="AX21" s="80">
        <v>133.679</v>
      </c>
      <c r="AY21" s="80">
        <v>17.562200000000001</v>
      </c>
      <c r="AZ21" s="80">
        <v>0</v>
      </c>
      <c r="BA21" s="80">
        <v>0.39274100000000001</v>
      </c>
      <c r="BB21" s="80">
        <v>2.6416300000000001</v>
      </c>
      <c r="BC21" s="80">
        <v>36.619500000000002</v>
      </c>
      <c r="BD21" s="80">
        <v>193.84899999999999</v>
      </c>
      <c r="BE21" s="80">
        <v>13.25</v>
      </c>
      <c r="BF21" s="80" t="s">
        <v>123</v>
      </c>
      <c r="BG21" s="80">
        <v>0</v>
      </c>
      <c r="BH21" s="80">
        <v>5</v>
      </c>
      <c r="BI21" s="80" t="s">
        <v>123</v>
      </c>
      <c r="BJ21" s="80">
        <v>0</v>
      </c>
      <c r="BK21" s="80" t="s">
        <v>269</v>
      </c>
      <c r="BL21" s="80" t="s">
        <v>269</v>
      </c>
      <c r="BM21" s="80" t="s">
        <v>197</v>
      </c>
      <c r="BN21" s="80">
        <v>5.3135399999999997</v>
      </c>
      <c r="BO21" s="80">
        <v>249484</v>
      </c>
      <c r="BP21" s="80">
        <v>25668.400000000001</v>
      </c>
      <c r="BQ21" s="80">
        <v>0</v>
      </c>
      <c r="BR21" s="80">
        <v>655.36300000000006</v>
      </c>
      <c r="BS21" s="80">
        <v>0</v>
      </c>
      <c r="BT21" s="80">
        <v>72301.3</v>
      </c>
      <c r="BU21" s="80">
        <v>348114</v>
      </c>
      <c r="BV21" s="80">
        <v>229701</v>
      </c>
      <c r="BW21" s="80">
        <v>0</v>
      </c>
      <c r="BX21" s="80">
        <v>0</v>
      </c>
      <c r="BY21" s="80">
        <v>577815</v>
      </c>
      <c r="BZ21" s="80">
        <v>887.19899999999996</v>
      </c>
      <c r="CA21" s="80">
        <v>0</v>
      </c>
      <c r="CB21" s="80">
        <v>0</v>
      </c>
      <c r="CC21" s="80">
        <v>0</v>
      </c>
      <c r="CD21" s="80">
        <v>0</v>
      </c>
      <c r="CE21" s="80">
        <v>854.596</v>
      </c>
      <c r="CF21" s="80">
        <v>0</v>
      </c>
      <c r="CG21" s="80">
        <v>1741.79</v>
      </c>
      <c r="CH21" s="80">
        <v>0</v>
      </c>
      <c r="CI21" s="80">
        <v>0</v>
      </c>
      <c r="CJ21" s="80">
        <v>0</v>
      </c>
      <c r="CK21" s="80">
        <v>1741.79</v>
      </c>
      <c r="CL21" s="80">
        <v>0</v>
      </c>
      <c r="CM21" s="80">
        <v>0</v>
      </c>
      <c r="CN21" s="80">
        <v>0</v>
      </c>
      <c r="CO21" s="80">
        <v>0</v>
      </c>
      <c r="CP21" s="80">
        <v>0</v>
      </c>
      <c r="CQ21" s="80">
        <v>0</v>
      </c>
      <c r="CR21" s="80">
        <v>0</v>
      </c>
      <c r="CS21" s="80">
        <v>0</v>
      </c>
      <c r="CT21" s="80">
        <v>0</v>
      </c>
      <c r="CU21" s="80">
        <v>0</v>
      </c>
      <c r="CV21" s="80">
        <v>0</v>
      </c>
      <c r="CW21" s="80">
        <v>0</v>
      </c>
      <c r="CX21" s="80">
        <v>3.1478600000000001</v>
      </c>
      <c r="CY21" s="80">
        <v>147.08799999999999</v>
      </c>
      <c r="CZ21" s="80">
        <v>14.1286</v>
      </c>
      <c r="DA21" s="80">
        <v>0</v>
      </c>
      <c r="DB21" s="80">
        <v>0.21879199999999999</v>
      </c>
      <c r="DC21" s="80">
        <v>2.6415899999999999</v>
      </c>
      <c r="DD21" s="80">
        <v>33.626100000000001</v>
      </c>
      <c r="DE21" s="80">
        <v>200.851</v>
      </c>
      <c r="DF21" s="80">
        <v>0</v>
      </c>
      <c r="DG21" s="80"/>
      <c r="DH21" s="80">
        <v>0</v>
      </c>
      <c r="DI21" s="80">
        <v>0</v>
      </c>
      <c r="DJ21" s="80"/>
      <c r="DK21" s="80">
        <v>0</v>
      </c>
      <c r="DL21" s="80" t="s">
        <v>272</v>
      </c>
      <c r="DM21" s="80" t="s">
        <v>273</v>
      </c>
      <c r="DN21" s="80" t="s">
        <v>274</v>
      </c>
      <c r="DO21" s="80" t="s">
        <v>86</v>
      </c>
      <c r="DP21" s="80" t="s">
        <v>275</v>
      </c>
      <c r="DQ21" s="80" t="s">
        <v>87</v>
      </c>
      <c r="DR21" s="80" t="s">
        <v>276</v>
      </c>
      <c r="DS21" s="80" t="s">
        <v>277</v>
      </c>
    </row>
    <row r="22" spans="1:123" s="53" customFormat="1" x14ac:dyDescent="0.25">
      <c r="B22" s="80" t="s">
        <v>288</v>
      </c>
      <c r="C22" s="80" t="s">
        <v>140</v>
      </c>
      <c r="D22" s="80">
        <v>300016</v>
      </c>
      <c r="E22" s="80" t="s">
        <v>88</v>
      </c>
      <c r="F22" s="80" t="s">
        <v>85</v>
      </c>
      <c r="G22" s="81">
        <v>0.16041666666666668</v>
      </c>
      <c r="H22" s="80" t="s">
        <v>124</v>
      </c>
      <c r="I22" s="80">
        <v>-5.2</v>
      </c>
      <c r="J22" s="80" t="s">
        <v>269</v>
      </c>
      <c r="K22" s="80" t="s">
        <v>269</v>
      </c>
      <c r="L22" s="80" t="s">
        <v>91</v>
      </c>
      <c r="M22" s="80">
        <v>40.052</v>
      </c>
      <c r="N22" s="80">
        <v>47834.2</v>
      </c>
      <c r="O22" s="80">
        <v>21784.400000000001</v>
      </c>
      <c r="P22" s="80">
        <v>0</v>
      </c>
      <c r="Q22" s="80">
        <v>5429.4</v>
      </c>
      <c r="R22" s="80">
        <v>0</v>
      </c>
      <c r="S22" s="80">
        <v>78385.3</v>
      </c>
      <c r="T22" s="80">
        <v>153473</v>
      </c>
      <c r="U22" s="80">
        <v>229701</v>
      </c>
      <c r="V22" s="80">
        <v>0</v>
      </c>
      <c r="W22" s="80">
        <v>0</v>
      </c>
      <c r="X22" s="80">
        <v>383175</v>
      </c>
      <c r="Y22" s="80">
        <v>7543.66</v>
      </c>
      <c r="Z22" s="80">
        <v>0</v>
      </c>
      <c r="AA22" s="80">
        <v>0</v>
      </c>
      <c r="AB22" s="80">
        <v>0</v>
      </c>
      <c r="AC22" s="80">
        <v>0</v>
      </c>
      <c r="AD22" s="80">
        <v>1219.27</v>
      </c>
      <c r="AE22" s="80">
        <v>0</v>
      </c>
      <c r="AF22" s="80">
        <v>8762.92</v>
      </c>
      <c r="AG22" s="80">
        <v>0</v>
      </c>
      <c r="AH22" s="80">
        <v>0</v>
      </c>
      <c r="AI22" s="80">
        <v>0</v>
      </c>
      <c r="AJ22" s="80">
        <v>8762.92</v>
      </c>
      <c r="AK22" s="80">
        <v>0</v>
      </c>
      <c r="AL22" s="80">
        <v>0</v>
      </c>
      <c r="AM22" s="80">
        <v>0</v>
      </c>
      <c r="AN22" s="80">
        <v>0</v>
      </c>
      <c r="AO22" s="80">
        <v>0</v>
      </c>
      <c r="AP22" s="80">
        <v>0</v>
      </c>
      <c r="AQ22" s="80">
        <v>0</v>
      </c>
      <c r="AR22" s="80">
        <v>0</v>
      </c>
      <c r="AS22" s="80">
        <v>0</v>
      </c>
      <c r="AT22" s="80">
        <v>0</v>
      </c>
      <c r="AU22" s="80">
        <v>0</v>
      </c>
      <c r="AV22" s="80">
        <v>0</v>
      </c>
      <c r="AW22" s="80">
        <v>25.547799999999999</v>
      </c>
      <c r="AX22" s="80">
        <v>40.927199999999999</v>
      </c>
      <c r="AY22" s="80">
        <v>11.840299999999999</v>
      </c>
      <c r="AZ22" s="80">
        <v>0</v>
      </c>
      <c r="BA22" s="80">
        <v>1.7745200000000001</v>
      </c>
      <c r="BB22" s="80">
        <v>3.7509899999999998</v>
      </c>
      <c r="BC22" s="80">
        <v>36.712299999999999</v>
      </c>
      <c r="BD22" s="80">
        <v>120.553</v>
      </c>
      <c r="BE22" s="80">
        <v>0</v>
      </c>
      <c r="BF22" s="80"/>
      <c r="BG22" s="80">
        <v>0</v>
      </c>
      <c r="BH22" s="80">
        <v>38.75</v>
      </c>
      <c r="BI22" s="80" t="s">
        <v>123</v>
      </c>
      <c r="BJ22" s="80">
        <v>0</v>
      </c>
      <c r="BK22" s="80" t="s">
        <v>269</v>
      </c>
      <c r="BL22" s="80" t="s">
        <v>269</v>
      </c>
      <c r="BM22" s="80" t="s">
        <v>289</v>
      </c>
      <c r="BN22" s="80">
        <v>38.723500000000001</v>
      </c>
      <c r="BO22" s="80">
        <v>52105.7</v>
      </c>
      <c r="BP22" s="80">
        <v>20538.8</v>
      </c>
      <c r="BQ22" s="80">
        <v>0</v>
      </c>
      <c r="BR22" s="80">
        <v>2750.17</v>
      </c>
      <c r="BS22" s="80">
        <v>0</v>
      </c>
      <c r="BT22" s="80">
        <v>72701.399999999994</v>
      </c>
      <c r="BU22" s="80">
        <v>148135</v>
      </c>
      <c r="BV22" s="80">
        <v>229701</v>
      </c>
      <c r="BW22" s="80">
        <v>0</v>
      </c>
      <c r="BX22" s="80">
        <v>0</v>
      </c>
      <c r="BY22" s="80">
        <v>377836</v>
      </c>
      <c r="BZ22" s="80">
        <v>6300.33</v>
      </c>
      <c r="CA22" s="80">
        <v>0</v>
      </c>
      <c r="CB22" s="80">
        <v>0</v>
      </c>
      <c r="CC22" s="80">
        <v>0</v>
      </c>
      <c r="CD22" s="80">
        <v>0</v>
      </c>
      <c r="CE22" s="80">
        <v>1219.25</v>
      </c>
      <c r="CF22" s="80">
        <v>0</v>
      </c>
      <c r="CG22" s="80">
        <v>7519.58</v>
      </c>
      <c r="CH22" s="80">
        <v>0</v>
      </c>
      <c r="CI22" s="80">
        <v>0</v>
      </c>
      <c r="CJ22" s="80">
        <v>0</v>
      </c>
      <c r="CK22" s="80">
        <v>7519.58</v>
      </c>
      <c r="CL22" s="80">
        <v>0</v>
      </c>
      <c r="CM22" s="80">
        <v>0</v>
      </c>
      <c r="CN22" s="80">
        <v>0</v>
      </c>
      <c r="CO22" s="80">
        <v>0</v>
      </c>
      <c r="CP22" s="80">
        <v>0</v>
      </c>
      <c r="CQ22" s="80">
        <v>0</v>
      </c>
      <c r="CR22" s="80">
        <v>0</v>
      </c>
      <c r="CS22" s="80">
        <v>0</v>
      </c>
      <c r="CT22" s="80">
        <v>0</v>
      </c>
      <c r="CU22" s="80">
        <v>0</v>
      </c>
      <c r="CV22" s="80">
        <v>0</v>
      </c>
      <c r="CW22" s="80">
        <v>0</v>
      </c>
      <c r="CX22" s="80">
        <v>21.148199999999999</v>
      </c>
      <c r="CY22" s="80">
        <v>44.7729</v>
      </c>
      <c r="CZ22" s="80">
        <v>10.9339</v>
      </c>
      <c r="DA22" s="80">
        <v>0</v>
      </c>
      <c r="DB22" s="80">
        <v>0.90504700000000005</v>
      </c>
      <c r="DC22" s="80">
        <v>3.7509299999999999</v>
      </c>
      <c r="DD22" s="80">
        <v>33.798999999999999</v>
      </c>
      <c r="DE22" s="80">
        <v>115.31</v>
      </c>
      <c r="DF22" s="80">
        <v>0</v>
      </c>
      <c r="DG22" s="80"/>
      <c r="DH22" s="80">
        <v>0</v>
      </c>
      <c r="DI22" s="80">
        <v>88.25</v>
      </c>
      <c r="DJ22" s="80" t="s">
        <v>290</v>
      </c>
      <c r="DK22" s="80">
        <v>0</v>
      </c>
      <c r="DL22" s="80" t="s">
        <v>272</v>
      </c>
      <c r="DM22" s="80" t="s">
        <v>273</v>
      </c>
      <c r="DN22" s="80" t="s">
        <v>274</v>
      </c>
      <c r="DO22" s="80" t="s">
        <v>86</v>
      </c>
      <c r="DP22" s="80" t="s">
        <v>275</v>
      </c>
      <c r="DQ22" s="80" t="s">
        <v>87</v>
      </c>
      <c r="DR22" s="80" t="s">
        <v>276</v>
      </c>
      <c r="DS22" s="80" t="s">
        <v>277</v>
      </c>
    </row>
    <row r="23" spans="1:123" s="53" customFormat="1" x14ac:dyDescent="0.25">
      <c r="B23" s="80" t="s">
        <v>291</v>
      </c>
      <c r="C23" s="80" t="s">
        <v>169</v>
      </c>
      <c r="D23" s="80">
        <v>307216</v>
      </c>
      <c r="E23" s="80" t="s">
        <v>88</v>
      </c>
      <c r="F23" s="80" t="s">
        <v>85</v>
      </c>
      <c r="G23" s="81">
        <v>0.16388888888888889</v>
      </c>
      <c r="H23" s="80" t="s">
        <v>124</v>
      </c>
      <c r="I23" s="80">
        <v>-8.4</v>
      </c>
      <c r="J23" s="80" t="s">
        <v>269</v>
      </c>
      <c r="K23" s="80" t="s">
        <v>269</v>
      </c>
      <c r="L23" s="80" t="s">
        <v>91</v>
      </c>
      <c r="M23" s="80">
        <v>39.636800000000001</v>
      </c>
      <c r="N23" s="80">
        <v>48596</v>
      </c>
      <c r="O23" s="80">
        <v>26777.4</v>
      </c>
      <c r="P23" s="80">
        <v>0</v>
      </c>
      <c r="Q23" s="80">
        <v>5403.42</v>
      </c>
      <c r="R23" s="80">
        <v>0</v>
      </c>
      <c r="S23" s="80">
        <v>78385.3</v>
      </c>
      <c r="T23" s="80">
        <v>159202</v>
      </c>
      <c r="U23" s="80">
        <v>229701</v>
      </c>
      <c r="V23" s="80">
        <v>0</v>
      </c>
      <c r="W23" s="80">
        <v>0</v>
      </c>
      <c r="X23" s="80">
        <v>388903</v>
      </c>
      <c r="Y23" s="80">
        <v>7466.46</v>
      </c>
      <c r="Z23" s="80">
        <v>0</v>
      </c>
      <c r="AA23" s="80">
        <v>0</v>
      </c>
      <c r="AB23" s="80">
        <v>0</v>
      </c>
      <c r="AC23" s="80">
        <v>0</v>
      </c>
      <c r="AD23" s="80">
        <v>1219.27</v>
      </c>
      <c r="AE23" s="80">
        <v>0</v>
      </c>
      <c r="AF23" s="80">
        <v>8685.73</v>
      </c>
      <c r="AG23" s="80">
        <v>0</v>
      </c>
      <c r="AH23" s="80">
        <v>0</v>
      </c>
      <c r="AI23" s="80">
        <v>0</v>
      </c>
      <c r="AJ23" s="80">
        <v>8685.73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0</v>
      </c>
      <c r="AS23" s="80">
        <v>0</v>
      </c>
      <c r="AT23" s="80">
        <v>0</v>
      </c>
      <c r="AU23" s="80">
        <v>0</v>
      </c>
      <c r="AV23" s="80">
        <v>0</v>
      </c>
      <c r="AW23" s="80">
        <v>25.288599999999999</v>
      </c>
      <c r="AX23" s="80">
        <v>41.479599999999998</v>
      </c>
      <c r="AY23" s="80">
        <v>14.5535</v>
      </c>
      <c r="AZ23" s="80">
        <v>0</v>
      </c>
      <c r="BA23" s="80">
        <v>1.7658199999999999</v>
      </c>
      <c r="BB23" s="80">
        <v>3.7509899999999998</v>
      </c>
      <c r="BC23" s="80">
        <v>36.712299999999999</v>
      </c>
      <c r="BD23" s="80">
        <v>123.551</v>
      </c>
      <c r="BE23" s="80">
        <v>0</v>
      </c>
      <c r="BF23" s="80"/>
      <c r="BG23" s="80">
        <v>0</v>
      </c>
      <c r="BH23" s="80">
        <v>38.75</v>
      </c>
      <c r="BI23" s="80" t="s">
        <v>123</v>
      </c>
      <c r="BJ23" s="80">
        <v>0</v>
      </c>
      <c r="BK23" s="80" t="s">
        <v>269</v>
      </c>
      <c r="BL23" s="80" t="s">
        <v>269</v>
      </c>
      <c r="BM23" s="80" t="s">
        <v>289</v>
      </c>
      <c r="BN23" s="80">
        <v>38.723500000000001</v>
      </c>
      <c r="BO23" s="80">
        <v>52105.7</v>
      </c>
      <c r="BP23" s="80">
        <v>20538.8</v>
      </c>
      <c r="BQ23" s="80">
        <v>0</v>
      </c>
      <c r="BR23" s="80">
        <v>2750.17</v>
      </c>
      <c r="BS23" s="80">
        <v>0</v>
      </c>
      <c r="BT23" s="80">
        <v>72701.399999999994</v>
      </c>
      <c r="BU23" s="80">
        <v>148135</v>
      </c>
      <c r="BV23" s="80">
        <v>229701</v>
      </c>
      <c r="BW23" s="80">
        <v>0</v>
      </c>
      <c r="BX23" s="80">
        <v>0</v>
      </c>
      <c r="BY23" s="80">
        <v>377836</v>
      </c>
      <c r="BZ23" s="80">
        <v>6300.33</v>
      </c>
      <c r="CA23" s="80">
        <v>0</v>
      </c>
      <c r="CB23" s="80">
        <v>0</v>
      </c>
      <c r="CC23" s="80">
        <v>0</v>
      </c>
      <c r="CD23" s="80">
        <v>0</v>
      </c>
      <c r="CE23" s="80">
        <v>1219.25</v>
      </c>
      <c r="CF23" s="80">
        <v>0</v>
      </c>
      <c r="CG23" s="80">
        <v>7519.58</v>
      </c>
      <c r="CH23" s="80">
        <v>0</v>
      </c>
      <c r="CI23" s="80">
        <v>0</v>
      </c>
      <c r="CJ23" s="80">
        <v>0</v>
      </c>
      <c r="CK23" s="80">
        <v>7519.58</v>
      </c>
      <c r="CL23" s="80">
        <v>0</v>
      </c>
      <c r="CM23" s="80">
        <v>0</v>
      </c>
      <c r="CN23" s="80">
        <v>0</v>
      </c>
      <c r="CO23" s="80">
        <v>0</v>
      </c>
      <c r="CP23" s="80">
        <v>0</v>
      </c>
      <c r="CQ23" s="80">
        <v>0</v>
      </c>
      <c r="CR23" s="80">
        <v>0</v>
      </c>
      <c r="CS23" s="80">
        <v>0</v>
      </c>
      <c r="CT23" s="80">
        <v>0</v>
      </c>
      <c r="CU23" s="80">
        <v>0</v>
      </c>
      <c r="CV23" s="80">
        <v>0</v>
      </c>
      <c r="CW23" s="80">
        <v>0</v>
      </c>
      <c r="CX23" s="80">
        <v>21.148199999999999</v>
      </c>
      <c r="CY23" s="80">
        <v>44.7729</v>
      </c>
      <c r="CZ23" s="80">
        <v>10.9339</v>
      </c>
      <c r="DA23" s="80">
        <v>0</v>
      </c>
      <c r="DB23" s="80">
        <v>0.90504700000000005</v>
      </c>
      <c r="DC23" s="80">
        <v>3.7509299999999999</v>
      </c>
      <c r="DD23" s="80">
        <v>33.798999999999999</v>
      </c>
      <c r="DE23" s="80">
        <v>115.31</v>
      </c>
      <c r="DF23" s="80">
        <v>0</v>
      </c>
      <c r="DG23" s="80"/>
      <c r="DH23" s="80">
        <v>0</v>
      </c>
      <c r="DI23" s="80">
        <v>88.25</v>
      </c>
      <c r="DJ23" s="80" t="s">
        <v>290</v>
      </c>
      <c r="DK23" s="80">
        <v>0</v>
      </c>
      <c r="DL23" s="80" t="s">
        <v>272</v>
      </c>
      <c r="DM23" s="80" t="s">
        <v>273</v>
      </c>
      <c r="DN23" s="80" t="s">
        <v>274</v>
      </c>
      <c r="DO23" s="80" t="s">
        <v>86</v>
      </c>
      <c r="DP23" s="80" t="s">
        <v>275</v>
      </c>
      <c r="DQ23" s="80" t="s">
        <v>87</v>
      </c>
      <c r="DR23" s="80" t="s">
        <v>276</v>
      </c>
      <c r="DS23" s="80" t="s">
        <v>277</v>
      </c>
    </row>
    <row r="24" spans="1:123" x14ac:dyDescent="0.25">
      <c r="A24" s="3"/>
      <c r="B24" s="80" t="s">
        <v>292</v>
      </c>
      <c r="C24" s="80" t="s">
        <v>170</v>
      </c>
      <c r="D24" s="80">
        <v>307316</v>
      </c>
      <c r="E24" s="80" t="s">
        <v>88</v>
      </c>
      <c r="F24" s="80" t="s">
        <v>85</v>
      </c>
      <c r="G24" s="81">
        <v>0.16458333333333333</v>
      </c>
      <c r="H24" s="80" t="s">
        <v>124</v>
      </c>
      <c r="I24" s="80">
        <v>-7.1</v>
      </c>
      <c r="J24" s="80" t="s">
        <v>269</v>
      </c>
      <c r="K24" s="80" t="s">
        <v>269</v>
      </c>
      <c r="L24" s="80" t="s">
        <v>91</v>
      </c>
      <c r="M24" s="80">
        <v>42.441800000000001</v>
      </c>
      <c r="N24" s="80">
        <v>46981.599999999999</v>
      </c>
      <c r="O24" s="80">
        <v>26001.9</v>
      </c>
      <c r="P24" s="80">
        <v>0</v>
      </c>
      <c r="Q24" s="80">
        <v>5463.95</v>
      </c>
      <c r="R24" s="80">
        <v>0</v>
      </c>
      <c r="S24" s="80">
        <v>78385.3</v>
      </c>
      <c r="T24" s="80">
        <v>156875</v>
      </c>
      <c r="U24" s="80">
        <v>229701</v>
      </c>
      <c r="V24" s="80">
        <v>0</v>
      </c>
      <c r="W24" s="80">
        <v>0</v>
      </c>
      <c r="X24" s="80">
        <v>386577</v>
      </c>
      <c r="Y24" s="80">
        <v>8014.98</v>
      </c>
      <c r="Z24" s="80">
        <v>0</v>
      </c>
      <c r="AA24" s="80">
        <v>0</v>
      </c>
      <c r="AB24" s="80">
        <v>0</v>
      </c>
      <c r="AC24" s="80">
        <v>0</v>
      </c>
      <c r="AD24" s="80">
        <v>1219.26</v>
      </c>
      <c r="AE24" s="80">
        <v>0</v>
      </c>
      <c r="AF24" s="80">
        <v>9234.25</v>
      </c>
      <c r="AG24" s="80">
        <v>0</v>
      </c>
      <c r="AH24" s="80">
        <v>0</v>
      </c>
      <c r="AI24" s="80">
        <v>0</v>
      </c>
      <c r="AJ24" s="80">
        <v>9234.25</v>
      </c>
      <c r="AK24" s="80">
        <v>0</v>
      </c>
      <c r="AL24" s="80">
        <v>0</v>
      </c>
      <c r="AM24" s="80">
        <v>0</v>
      </c>
      <c r="AN24" s="80">
        <v>0</v>
      </c>
      <c r="AO24" s="80">
        <v>0</v>
      </c>
      <c r="AP24" s="80">
        <v>0</v>
      </c>
      <c r="AQ24" s="80">
        <v>0</v>
      </c>
      <c r="AR24" s="80">
        <v>0</v>
      </c>
      <c r="AS24" s="80">
        <v>0</v>
      </c>
      <c r="AT24" s="80">
        <v>0</v>
      </c>
      <c r="AU24" s="80">
        <v>0</v>
      </c>
      <c r="AV24" s="80">
        <v>0</v>
      </c>
      <c r="AW24" s="80">
        <v>27.080400000000001</v>
      </c>
      <c r="AX24" s="80">
        <v>41.296399999999998</v>
      </c>
      <c r="AY24" s="80">
        <v>11.6873</v>
      </c>
      <c r="AZ24" s="80">
        <v>0</v>
      </c>
      <c r="BA24" s="80">
        <v>1.7909299999999999</v>
      </c>
      <c r="BB24" s="80">
        <v>3.7509899999999998</v>
      </c>
      <c r="BC24" s="80">
        <v>36.712299999999999</v>
      </c>
      <c r="BD24" s="80">
        <v>122.318</v>
      </c>
      <c r="BE24" s="80">
        <v>118.75</v>
      </c>
      <c r="BF24" s="80" t="s">
        <v>211</v>
      </c>
      <c r="BG24" s="80">
        <v>0</v>
      </c>
      <c r="BH24" s="80">
        <v>30.5</v>
      </c>
      <c r="BI24" s="80" t="s">
        <v>123</v>
      </c>
      <c r="BJ24" s="80">
        <v>0</v>
      </c>
      <c r="BK24" s="80" t="s">
        <v>269</v>
      </c>
      <c r="BL24" s="80" t="s">
        <v>269</v>
      </c>
      <c r="BM24" s="80" t="s">
        <v>289</v>
      </c>
      <c r="BN24" s="80">
        <v>38.723500000000001</v>
      </c>
      <c r="BO24" s="80">
        <v>52105.7</v>
      </c>
      <c r="BP24" s="80">
        <v>20538.8</v>
      </c>
      <c r="BQ24" s="80">
        <v>0</v>
      </c>
      <c r="BR24" s="80">
        <v>2750.17</v>
      </c>
      <c r="BS24" s="80">
        <v>0</v>
      </c>
      <c r="BT24" s="80">
        <v>72701.399999999994</v>
      </c>
      <c r="BU24" s="80">
        <v>148135</v>
      </c>
      <c r="BV24" s="80">
        <v>229701</v>
      </c>
      <c r="BW24" s="80">
        <v>0</v>
      </c>
      <c r="BX24" s="80">
        <v>0</v>
      </c>
      <c r="BY24" s="80">
        <v>377836</v>
      </c>
      <c r="BZ24" s="80">
        <v>6300.33</v>
      </c>
      <c r="CA24" s="80">
        <v>0</v>
      </c>
      <c r="CB24" s="80">
        <v>0</v>
      </c>
      <c r="CC24" s="80">
        <v>0</v>
      </c>
      <c r="CD24" s="80">
        <v>0</v>
      </c>
      <c r="CE24" s="80">
        <v>1219.25</v>
      </c>
      <c r="CF24" s="80">
        <v>0</v>
      </c>
      <c r="CG24" s="80">
        <v>7519.58</v>
      </c>
      <c r="CH24" s="80">
        <v>0</v>
      </c>
      <c r="CI24" s="80">
        <v>0</v>
      </c>
      <c r="CJ24" s="80">
        <v>0</v>
      </c>
      <c r="CK24" s="80">
        <v>7519.58</v>
      </c>
      <c r="CL24" s="80">
        <v>0</v>
      </c>
      <c r="CM24" s="80">
        <v>0</v>
      </c>
      <c r="CN24" s="80">
        <v>0</v>
      </c>
      <c r="CO24" s="80">
        <v>0</v>
      </c>
      <c r="CP24" s="80">
        <v>0</v>
      </c>
      <c r="CQ24" s="80">
        <v>0</v>
      </c>
      <c r="CR24" s="80">
        <v>0</v>
      </c>
      <c r="CS24" s="80">
        <v>0</v>
      </c>
      <c r="CT24" s="80">
        <v>0</v>
      </c>
      <c r="CU24" s="80">
        <v>0</v>
      </c>
      <c r="CV24" s="80">
        <v>0</v>
      </c>
      <c r="CW24" s="80">
        <v>0</v>
      </c>
      <c r="CX24" s="80">
        <v>21.148199999999999</v>
      </c>
      <c r="CY24" s="80">
        <v>44.7729</v>
      </c>
      <c r="CZ24" s="80">
        <v>10.9339</v>
      </c>
      <c r="DA24" s="80">
        <v>0</v>
      </c>
      <c r="DB24" s="80">
        <v>0.90504700000000005</v>
      </c>
      <c r="DC24" s="80">
        <v>3.7509299999999999</v>
      </c>
      <c r="DD24" s="80">
        <v>33.798999999999999</v>
      </c>
      <c r="DE24" s="80">
        <v>115.31</v>
      </c>
      <c r="DF24" s="80">
        <v>0</v>
      </c>
      <c r="DG24" s="80"/>
      <c r="DH24" s="80">
        <v>0</v>
      </c>
      <c r="DI24" s="80">
        <v>88.25</v>
      </c>
      <c r="DJ24" s="80" t="s">
        <v>290</v>
      </c>
      <c r="DK24" s="80">
        <v>0</v>
      </c>
      <c r="DL24" s="80" t="s">
        <v>272</v>
      </c>
      <c r="DM24" s="80" t="s">
        <v>273</v>
      </c>
      <c r="DN24" s="80" t="s">
        <v>274</v>
      </c>
      <c r="DO24" s="80" t="s">
        <v>86</v>
      </c>
      <c r="DP24" s="80" t="s">
        <v>275</v>
      </c>
      <c r="DQ24" s="80" t="s">
        <v>87</v>
      </c>
      <c r="DR24" s="80" t="s">
        <v>276</v>
      </c>
      <c r="DS24" s="80" t="s">
        <v>277</v>
      </c>
    </row>
    <row r="25" spans="1:123" x14ac:dyDescent="0.25">
      <c r="B25" s="80" t="s">
        <v>293</v>
      </c>
      <c r="C25" s="80" t="s">
        <v>171</v>
      </c>
      <c r="D25" s="80">
        <v>307516</v>
      </c>
      <c r="E25" s="80" t="s">
        <v>88</v>
      </c>
      <c r="F25" s="80" t="s">
        <v>85</v>
      </c>
      <c r="G25" s="81">
        <v>0.16250000000000001</v>
      </c>
      <c r="H25" s="80" t="s">
        <v>124</v>
      </c>
      <c r="I25" s="80">
        <v>-5.8</v>
      </c>
      <c r="J25" s="80" t="s">
        <v>269</v>
      </c>
      <c r="K25" s="80" t="s">
        <v>269</v>
      </c>
      <c r="L25" s="80" t="s">
        <v>91</v>
      </c>
      <c r="M25" s="80">
        <v>40.554600000000001</v>
      </c>
      <c r="N25" s="80">
        <v>48030</v>
      </c>
      <c r="O25" s="80">
        <v>22023</v>
      </c>
      <c r="P25" s="80">
        <v>0</v>
      </c>
      <c r="Q25" s="80">
        <v>4482.6400000000003</v>
      </c>
      <c r="R25" s="80">
        <v>0</v>
      </c>
      <c r="S25" s="80">
        <v>78385.3</v>
      </c>
      <c r="T25" s="80">
        <v>152962</v>
      </c>
      <c r="U25" s="80">
        <v>229701</v>
      </c>
      <c r="V25" s="80">
        <v>0</v>
      </c>
      <c r="W25" s="80">
        <v>0</v>
      </c>
      <c r="X25" s="80">
        <v>382663</v>
      </c>
      <c r="Y25" s="80">
        <v>7586.29</v>
      </c>
      <c r="Z25" s="80">
        <v>0</v>
      </c>
      <c r="AA25" s="80">
        <v>0</v>
      </c>
      <c r="AB25" s="80">
        <v>0</v>
      </c>
      <c r="AC25" s="80">
        <v>0</v>
      </c>
      <c r="AD25" s="80">
        <v>1219.26</v>
      </c>
      <c r="AE25" s="80">
        <v>0</v>
      </c>
      <c r="AF25" s="80">
        <v>8805.5499999999993</v>
      </c>
      <c r="AG25" s="80">
        <v>0</v>
      </c>
      <c r="AH25" s="80">
        <v>0</v>
      </c>
      <c r="AI25" s="80">
        <v>0</v>
      </c>
      <c r="AJ25" s="80">
        <v>8805.5499999999993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0</v>
      </c>
      <c r="AS25" s="80">
        <v>0</v>
      </c>
      <c r="AT25" s="80">
        <v>0</v>
      </c>
      <c r="AU25" s="80">
        <v>0</v>
      </c>
      <c r="AV25" s="80">
        <v>0</v>
      </c>
      <c r="AW25" s="80">
        <v>25.692399999999999</v>
      </c>
      <c r="AX25" s="80">
        <v>41.235100000000003</v>
      </c>
      <c r="AY25" s="80">
        <v>12.2395</v>
      </c>
      <c r="AZ25" s="80">
        <v>0</v>
      </c>
      <c r="BA25" s="80">
        <v>1.4659500000000001</v>
      </c>
      <c r="BB25" s="80">
        <v>3.7509899999999998</v>
      </c>
      <c r="BC25" s="80">
        <v>36.712299999999999</v>
      </c>
      <c r="BD25" s="80">
        <v>121.096</v>
      </c>
      <c r="BE25" s="80">
        <v>48.75</v>
      </c>
      <c r="BF25" s="80" t="s">
        <v>195</v>
      </c>
      <c r="BG25" s="80">
        <v>0</v>
      </c>
      <c r="BH25" s="80">
        <v>43</v>
      </c>
      <c r="BI25" s="80" t="s">
        <v>123</v>
      </c>
      <c r="BJ25" s="80">
        <v>0</v>
      </c>
      <c r="BK25" s="80" t="s">
        <v>269</v>
      </c>
      <c r="BL25" s="80" t="s">
        <v>269</v>
      </c>
      <c r="BM25" s="80" t="s">
        <v>289</v>
      </c>
      <c r="BN25" s="80">
        <v>38.723500000000001</v>
      </c>
      <c r="BO25" s="80">
        <v>52105.7</v>
      </c>
      <c r="BP25" s="80">
        <v>20538.8</v>
      </c>
      <c r="BQ25" s="80">
        <v>0</v>
      </c>
      <c r="BR25" s="80">
        <v>2750.17</v>
      </c>
      <c r="BS25" s="80">
        <v>0</v>
      </c>
      <c r="BT25" s="80">
        <v>72701.399999999994</v>
      </c>
      <c r="BU25" s="80">
        <v>148135</v>
      </c>
      <c r="BV25" s="80">
        <v>229701</v>
      </c>
      <c r="BW25" s="80">
        <v>0</v>
      </c>
      <c r="BX25" s="80">
        <v>0</v>
      </c>
      <c r="BY25" s="80">
        <v>377836</v>
      </c>
      <c r="BZ25" s="80">
        <v>6300.33</v>
      </c>
      <c r="CA25" s="80">
        <v>0</v>
      </c>
      <c r="CB25" s="80">
        <v>0</v>
      </c>
      <c r="CC25" s="80">
        <v>0</v>
      </c>
      <c r="CD25" s="80">
        <v>0</v>
      </c>
      <c r="CE25" s="80">
        <v>1219.25</v>
      </c>
      <c r="CF25" s="80">
        <v>0</v>
      </c>
      <c r="CG25" s="80">
        <v>7519.58</v>
      </c>
      <c r="CH25" s="80">
        <v>0</v>
      </c>
      <c r="CI25" s="80">
        <v>0</v>
      </c>
      <c r="CJ25" s="80">
        <v>0</v>
      </c>
      <c r="CK25" s="80">
        <v>7519.58</v>
      </c>
      <c r="CL25" s="80">
        <v>0</v>
      </c>
      <c r="CM25" s="80">
        <v>0</v>
      </c>
      <c r="CN25" s="80">
        <v>0</v>
      </c>
      <c r="CO25" s="80">
        <v>0</v>
      </c>
      <c r="CP25" s="80">
        <v>0</v>
      </c>
      <c r="CQ25" s="80">
        <v>0</v>
      </c>
      <c r="CR25" s="80">
        <v>0</v>
      </c>
      <c r="CS25" s="80">
        <v>0</v>
      </c>
      <c r="CT25" s="80">
        <v>0</v>
      </c>
      <c r="CU25" s="80">
        <v>0</v>
      </c>
      <c r="CV25" s="80">
        <v>0</v>
      </c>
      <c r="CW25" s="80">
        <v>0</v>
      </c>
      <c r="CX25" s="80">
        <v>21.148199999999999</v>
      </c>
      <c r="CY25" s="80">
        <v>44.7729</v>
      </c>
      <c r="CZ25" s="80">
        <v>10.9339</v>
      </c>
      <c r="DA25" s="80">
        <v>0</v>
      </c>
      <c r="DB25" s="80">
        <v>0.90504700000000005</v>
      </c>
      <c r="DC25" s="80">
        <v>3.7509299999999999</v>
      </c>
      <c r="DD25" s="80">
        <v>33.798999999999999</v>
      </c>
      <c r="DE25" s="80">
        <v>115.31</v>
      </c>
      <c r="DF25" s="80">
        <v>0</v>
      </c>
      <c r="DG25" s="80"/>
      <c r="DH25" s="80">
        <v>0</v>
      </c>
      <c r="DI25" s="80">
        <v>88.25</v>
      </c>
      <c r="DJ25" s="80" t="s">
        <v>290</v>
      </c>
      <c r="DK25" s="80">
        <v>0</v>
      </c>
      <c r="DL25" s="80" t="s">
        <v>272</v>
      </c>
      <c r="DM25" s="80" t="s">
        <v>273</v>
      </c>
      <c r="DN25" s="80" t="s">
        <v>274</v>
      </c>
      <c r="DO25" s="80" t="s">
        <v>86</v>
      </c>
      <c r="DP25" s="80" t="s">
        <v>275</v>
      </c>
      <c r="DQ25" s="80" t="s">
        <v>87</v>
      </c>
      <c r="DR25" s="80" t="s">
        <v>276</v>
      </c>
      <c r="DS25" s="80" t="s">
        <v>277</v>
      </c>
    </row>
    <row r="26" spans="1:123" x14ac:dyDescent="0.25">
      <c r="B26" s="83" t="s">
        <v>295</v>
      </c>
      <c r="C26" s="83" t="s">
        <v>216</v>
      </c>
      <c r="D26" s="83">
        <v>1010515</v>
      </c>
      <c r="E26" s="83" t="s">
        <v>84</v>
      </c>
      <c r="F26" s="83" t="s">
        <v>85</v>
      </c>
      <c r="G26" s="84">
        <v>0.19583333333333333</v>
      </c>
      <c r="H26" s="83" t="s">
        <v>122</v>
      </c>
      <c r="I26" s="83">
        <v>65.400000000000006</v>
      </c>
      <c r="J26" s="83" t="s">
        <v>269</v>
      </c>
      <c r="K26" s="83" t="s">
        <v>269</v>
      </c>
      <c r="L26" s="83" t="s">
        <v>89</v>
      </c>
      <c r="M26" s="83">
        <v>4.4559899999999999</v>
      </c>
      <c r="N26" s="83">
        <v>79835.5</v>
      </c>
      <c r="O26" s="83">
        <v>62388.5</v>
      </c>
      <c r="P26" s="83">
        <v>2050.23</v>
      </c>
      <c r="Q26" s="83">
        <v>14113.5</v>
      </c>
      <c r="R26" s="83">
        <v>0</v>
      </c>
      <c r="S26" s="83">
        <v>65640.399999999994</v>
      </c>
      <c r="T26" s="83">
        <v>224032</v>
      </c>
      <c r="U26" s="83">
        <v>81817.899999999994</v>
      </c>
      <c r="V26" s="83">
        <v>0</v>
      </c>
      <c r="W26" s="83">
        <v>0</v>
      </c>
      <c r="X26" s="83">
        <v>305850</v>
      </c>
      <c r="Y26" s="83">
        <v>839.755</v>
      </c>
      <c r="Z26" s="83">
        <v>0</v>
      </c>
      <c r="AA26" s="83">
        <v>0</v>
      </c>
      <c r="AB26" s="83">
        <v>0</v>
      </c>
      <c r="AC26" s="83">
        <v>0</v>
      </c>
      <c r="AD26" s="83">
        <v>1693.28</v>
      </c>
      <c r="AE26" s="83">
        <v>0</v>
      </c>
      <c r="AF26" s="83">
        <v>2533.0300000000002</v>
      </c>
      <c r="AG26" s="83">
        <v>0</v>
      </c>
      <c r="AH26" s="83">
        <v>0</v>
      </c>
      <c r="AI26" s="83">
        <v>0</v>
      </c>
      <c r="AJ26" s="83">
        <v>2533.0300000000002</v>
      </c>
      <c r="AK26" s="83">
        <v>0</v>
      </c>
      <c r="AL26" s="83">
        <v>0</v>
      </c>
      <c r="AM26" s="83">
        <v>0</v>
      </c>
      <c r="AN26" s="83">
        <v>0</v>
      </c>
      <c r="AO26" s="83">
        <v>0</v>
      </c>
      <c r="AP26" s="83">
        <v>0</v>
      </c>
      <c r="AQ26" s="83">
        <v>0</v>
      </c>
      <c r="AR26" s="83">
        <v>0</v>
      </c>
      <c r="AS26" s="83">
        <v>0</v>
      </c>
      <c r="AT26" s="83">
        <v>0</v>
      </c>
      <c r="AU26" s="83">
        <v>0</v>
      </c>
      <c r="AV26" s="83">
        <v>0</v>
      </c>
      <c r="AW26" s="83">
        <v>7.1709199999999997</v>
      </c>
      <c r="AX26" s="83">
        <v>111.893</v>
      </c>
      <c r="AY26" s="83">
        <v>65.899299999999997</v>
      </c>
      <c r="AZ26" s="83">
        <v>4.0143399999999998</v>
      </c>
      <c r="BA26" s="83">
        <v>16.325299999999999</v>
      </c>
      <c r="BB26" s="83">
        <v>12.4907</v>
      </c>
      <c r="BC26" s="83">
        <v>72.487399999999994</v>
      </c>
      <c r="BD26" s="83">
        <v>290.28100000000001</v>
      </c>
      <c r="BE26" s="83">
        <v>80.75</v>
      </c>
      <c r="BF26" s="83" t="s">
        <v>214</v>
      </c>
      <c r="BG26" s="83">
        <v>0</v>
      </c>
      <c r="BH26" s="83">
        <v>0</v>
      </c>
      <c r="BI26" s="83"/>
      <c r="BJ26" s="83">
        <v>0</v>
      </c>
      <c r="BK26" s="83" t="s">
        <v>269</v>
      </c>
      <c r="BL26" s="83" t="s">
        <v>269</v>
      </c>
      <c r="BM26" s="83" t="s">
        <v>213</v>
      </c>
      <c r="BN26" s="83">
        <v>2.3593700000000002</v>
      </c>
      <c r="BO26" s="83">
        <v>164525</v>
      </c>
      <c r="BP26" s="83">
        <v>19407.5</v>
      </c>
      <c r="BQ26" s="83">
        <v>0</v>
      </c>
      <c r="BR26" s="83">
        <v>235.57599999999999</v>
      </c>
      <c r="BS26" s="83">
        <v>0</v>
      </c>
      <c r="BT26" s="83">
        <v>65575.100000000006</v>
      </c>
      <c r="BU26" s="83">
        <v>249745</v>
      </c>
      <c r="BV26" s="83">
        <v>81817.899999999994</v>
      </c>
      <c r="BW26" s="83">
        <v>0</v>
      </c>
      <c r="BX26" s="83">
        <v>0</v>
      </c>
      <c r="BY26" s="83">
        <v>331563</v>
      </c>
      <c r="BZ26" s="83">
        <v>400.76100000000002</v>
      </c>
      <c r="CA26" s="83">
        <v>0</v>
      </c>
      <c r="CB26" s="83">
        <v>0</v>
      </c>
      <c r="CC26" s="83">
        <v>0</v>
      </c>
      <c r="CD26" s="83">
        <v>0</v>
      </c>
      <c r="CE26" s="83">
        <v>1694.33</v>
      </c>
      <c r="CF26" s="83">
        <v>0</v>
      </c>
      <c r="CG26" s="83">
        <v>2095.09</v>
      </c>
      <c r="CH26" s="83">
        <v>0</v>
      </c>
      <c r="CI26" s="83">
        <v>0</v>
      </c>
      <c r="CJ26" s="83">
        <v>0</v>
      </c>
      <c r="CK26" s="83">
        <v>2095.09</v>
      </c>
      <c r="CL26" s="83">
        <v>0</v>
      </c>
      <c r="CM26" s="83">
        <v>0</v>
      </c>
      <c r="CN26" s="83">
        <v>0</v>
      </c>
      <c r="CO26" s="83">
        <v>0</v>
      </c>
      <c r="CP26" s="83">
        <v>0</v>
      </c>
      <c r="CQ26" s="83">
        <v>0</v>
      </c>
      <c r="CR26" s="83">
        <v>0</v>
      </c>
      <c r="CS26" s="83">
        <v>0</v>
      </c>
      <c r="CT26" s="83">
        <v>0</v>
      </c>
      <c r="CU26" s="83">
        <v>0</v>
      </c>
      <c r="CV26" s="83">
        <v>0</v>
      </c>
      <c r="CW26" s="83">
        <v>0</v>
      </c>
      <c r="CX26" s="83">
        <v>3.4028399999999999</v>
      </c>
      <c r="CY26" s="83">
        <v>240.98</v>
      </c>
      <c r="CZ26" s="83">
        <v>26.237200000000001</v>
      </c>
      <c r="DA26" s="83">
        <v>0</v>
      </c>
      <c r="DB26" s="83">
        <v>0.19267100000000001</v>
      </c>
      <c r="DC26" s="83">
        <v>12.4984</v>
      </c>
      <c r="DD26" s="83">
        <v>72.409300000000002</v>
      </c>
      <c r="DE26" s="83">
        <v>355.72</v>
      </c>
      <c r="DF26" s="83">
        <v>0</v>
      </c>
      <c r="DG26" s="83"/>
      <c r="DH26" s="83">
        <v>0</v>
      </c>
      <c r="DI26" s="83">
        <v>1</v>
      </c>
      <c r="DJ26" s="83" t="s">
        <v>214</v>
      </c>
      <c r="DK26" s="83">
        <v>0</v>
      </c>
      <c r="DL26" s="83" t="s">
        <v>272</v>
      </c>
      <c r="DM26" s="83" t="s">
        <v>273</v>
      </c>
      <c r="DN26" s="83" t="s">
        <v>274</v>
      </c>
      <c r="DO26" s="83" t="s">
        <v>86</v>
      </c>
      <c r="DP26" s="83" t="s">
        <v>275</v>
      </c>
      <c r="DQ26" s="83" t="s">
        <v>87</v>
      </c>
      <c r="DR26" s="83" t="s">
        <v>276</v>
      </c>
      <c r="DS26" s="83" t="s">
        <v>296</v>
      </c>
    </row>
    <row r="27" spans="1:123" x14ac:dyDescent="0.25">
      <c r="B27" s="83" t="s">
        <v>297</v>
      </c>
      <c r="C27" s="83" t="s">
        <v>215</v>
      </c>
      <c r="D27" s="83">
        <v>1010416</v>
      </c>
      <c r="E27" s="83" t="s">
        <v>88</v>
      </c>
      <c r="F27" s="83" t="s">
        <v>85</v>
      </c>
      <c r="G27" s="84">
        <v>0.11805555555555557</v>
      </c>
      <c r="H27" s="83" t="s">
        <v>124</v>
      </c>
      <c r="I27" s="83">
        <v>-26.2</v>
      </c>
      <c r="J27" s="83" t="s">
        <v>269</v>
      </c>
      <c r="K27" s="83" t="s">
        <v>269</v>
      </c>
      <c r="L27" s="83" t="s">
        <v>284</v>
      </c>
      <c r="M27" s="83">
        <v>41.146999999999998</v>
      </c>
      <c r="N27" s="83">
        <v>14937</v>
      </c>
      <c r="O27" s="83">
        <v>41592.199999999997</v>
      </c>
      <c r="P27" s="83">
        <v>453.27600000000001</v>
      </c>
      <c r="Q27" s="83">
        <v>5962.66</v>
      </c>
      <c r="R27" s="83">
        <v>0</v>
      </c>
      <c r="S27" s="83">
        <v>65579.899999999994</v>
      </c>
      <c r="T27" s="83">
        <v>128566</v>
      </c>
      <c r="U27" s="83">
        <v>81817.899999999994</v>
      </c>
      <c r="V27" s="83">
        <v>0</v>
      </c>
      <c r="W27" s="83">
        <v>0</v>
      </c>
      <c r="X27" s="83">
        <v>210384</v>
      </c>
      <c r="Y27" s="83">
        <v>7224.71</v>
      </c>
      <c r="Z27" s="83">
        <v>0</v>
      </c>
      <c r="AA27" s="83">
        <v>0</v>
      </c>
      <c r="AB27" s="83">
        <v>0</v>
      </c>
      <c r="AC27" s="83">
        <v>0</v>
      </c>
      <c r="AD27" s="83">
        <v>2441.0100000000002</v>
      </c>
      <c r="AE27" s="83">
        <v>0</v>
      </c>
      <c r="AF27" s="83">
        <v>9665.7199999999993</v>
      </c>
      <c r="AG27" s="83">
        <v>0</v>
      </c>
      <c r="AH27" s="83">
        <v>0</v>
      </c>
      <c r="AI27" s="83">
        <v>0</v>
      </c>
      <c r="AJ27" s="83">
        <v>9665.7199999999993</v>
      </c>
      <c r="AK27" s="83">
        <v>0</v>
      </c>
      <c r="AL27" s="83">
        <v>0</v>
      </c>
      <c r="AM27" s="83">
        <v>0</v>
      </c>
      <c r="AN27" s="83">
        <v>0</v>
      </c>
      <c r="AO27" s="83">
        <v>0</v>
      </c>
      <c r="AP27" s="83">
        <v>0</v>
      </c>
      <c r="AQ27" s="83">
        <v>0</v>
      </c>
      <c r="AR27" s="83">
        <v>0</v>
      </c>
      <c r="AS27" s="83">
        <v>0</v>
      </c>
      <c r="AT27" s="83">
        <v>0</v>
      </c>
      <c r="AU27" s="83">
        <v>0</v>
      </c>
      <c r="AV27" s="83">
        <v>0</v>
      </c>
      <c r="AW27" s="83">
        <v>58.0017</v>
      </c>
      <c r="AX27" s="83">
        <v>27.45</v>
      </c>
      <c r="AY27" s="83">
        <v>43.841900000000003</v>
      </c>
      <c r="AZ27" s="83">
        <v>1.23736</v>
      </c>
      <c r="BA27" s="83">
        <v>7.7525599999999999</v>
      </c>
      <c r="BB27" s="83">
        <v>17.9176</v>
      </c>
      <c r="BC27" s="83">
        <v>71.619100000000003</v>
      </c>
      <c r="BD27" s="83">
        <v>227.82</v>
      </c>
      <c r="BE27" s="83">
        <v>0</v>
      </c>
      <c r="BF27" s="83"/>
      <c r="BG27" s="83">
        <v>0</v>
      </c>
      <c r="BH27" s="83">
        <v>1.5</v>
      </c>
      <c r="BI27" s="83" t="s">
        <v>212</v>
      </c>
      <c r="BJ27" s="83">
        <v>0</v>
      </c>
      <c r="BK27" s="83" t="s">
        <v>269</v>
      </c>
      <c r="BL27" s="83" t="s">
        <v>269</v>
      </c>
      <c r="BM27" s="83" t="s">
        <v>98</v>
      </c>
      <c r="BN27" s="83">
        <v>22.127800000000001</v>
      </c>
      <c r="BO27" s="83">
        <v>32007.4</v>
      </c>
      <c r="BP27" s="83">
        <v>12869.5</v>
      </c>
      <c r="BQ27" s="83">
        <v>0</v>
      </c>
      <c r="BR27" s="83">
        <v>1494.61</v>
      </c>
      <c r="BS27" s="83">
        <v>0</v>
      </c>
      <c r="BT27" s="83">
        <v>65513.1</v>
      </c>
      <c r="BU27" s="83">
        <v>111907</v>
      </c>
      <c r="BV27" s="83">
        <v>81817.899999999994</v>
      </c>
      <c r="BW27" s="83">
        <v>0</v>
      </c>
      <c r="BX27" s="83">
        <v>0</v>
      </c>
      <c r="BY27" s="83">
        <v>193725</v>
      </c>
      <c r="BZ27" s="83">
        <v>3553.12</v>
      </c>
      <c r="CA27" s="83">
        <v>0</v>
      </c>
      <c r="CB27" s="83">
        <v>0</v>
      </c>
      <c r="CC27" s="83">
        <v>0</v>
      </c>
      <c r="CD27" s="83">
        <v>0</v>
      </c>
      <c r="CE27" s="83">
        <v>2442.5500000000002</v>
      </c>
      <c r="CF27" s="83">
        <v>0</v>
      </c>
      <c r="CG27" s="83">
        <v>5995.67</v>
      </c>
      <c r="CH27" s="83">
        <v>0</v>
      </c>
      <c r="CI27" s="83">
        <v>0</v>
      </c>
      <c r="CJ27" s="83">
        <v>0</v>
      </c>
      <c r="CK27" s="83">
        <v>5995.67</v>
      </c>
      <c r="CL27" s="83">
        <v>0</v>
      </c>
      <c r="CM27" s="83">
        <v>0</v>
      </c>
      <c r="CN27" s="83">
        <v>0</v>
      </c>
      <c r="CO27" s="83">
        <v>0</v>
      </c>
      <c r="CP27" s="83">
        <v>0</v>
      </c>
      <c r="CQ27" s="83">
        <v>0</v>
      </c>
      <c r="CR27" s="83">
        <v>0</v>
      </c>
      <c r="CS27" s="83">
        <v>0</v>
      </c>
      <c r="CT27" s="83">
        <v>0</v>
      </c>
      <c r="CU27" s="83">
        <v>0</v>
      </c>
      <c r="CV27" s="83">
        <v>0</v>
      </c>
      <c r="CW27" s="83">
        <v>0</v>
      </c>
      <c r="CX27" s="83">
        <v>28.5547</v>
      </c>
      <c r="CY27" s="83">
        <v>65.299899999999994</v>
      </c>
      <c r="CZ27" s="83">
        <v>17.114599999999999</v>
      </c>
      <c r="DA27" s="83">
        <v>0</v>
      </c>
      <c r="DB27" s="83">
        <v>1.1984999999999999</v>
      </c>
      <c r="DC27" s="83">
        <v>17.928799999999999</v>
      </c>
      <c r="DD27" s="83">
        <v>71.538499999999999</v>
      </c>
      <c r="DE27" s="83">
        <v>201.63499999999999</v>
      </c>
      <c r="DF27" s="83">
        <v>0</v>
      </c>
      <c r="DG27" s="83"/>
      <c r="DH27" s="83">
        <v>0</v>
      </c>
      <c r="DI27" s="83">
        <v>43.75</v>
      </c>
      <c r="DJ27" s="83" t="s">
        <v>212</v>
      </c>
      <c r="DK27" s="83">
        <v>0</v>
      </c>
      <c r="DL27" s="83" t="s">
        <v>272</v>
      </c>
      <c r="DM27" s="83" t="s">
        <v>273</v>
      </c>
      <c r="DN27" s="83" t="s">
        <v>274</v>
      </c>
      <c r="DO27" s="83" t="s">
        <v>86</v>
      </c>
      <c r="DP27" s="83" t="s">
        <v>275</v>
      </c>
      <c r="DQ27" s="83" t="s">
        <v>87</v>
      </c>
      <c r="DR27" s="83" t="s">
        <v>276</v>
      </c>
      <c r="DS27" s="83" t="s">
        <v>296</v>
      </c>
    </row>
    <row r="28" spans="1:123" x14ac:dyDescent="0.25">
      <c r="A28" s="51"/>
      <c r="B28" s="83" t="s">
        <v>298</v>
      </c>
      <c r="C28" s="83" t="s">
        <v>217</v>
      </c>
      <c r="D28" s="83">
        <v>1010606</v>
      </c>
      <c r="E28" s="83" t="s">
        <v>90</v>
      </c>
      <c r="F28" s="83" t="s">
        <v>85</v>
      </c>
      <c r="G28" s="84">
        <v>0.17291666666666669</v>
      </c>
      <c r="H28" s="83" t="s">
        <v>122</v>
      </c>
      <c r="I28" s="83">
        <v>12.7</v>
      </c>
      <c r="J28" s="83" t="s">
        <v>269</v>
      </c>
      <c r="K28" s="83" t="s">
        <v>269</v>
      </c>
      <c r="L28" s="83" t="s">
        <v>267</v>
      </c>
      <c r="M28" s="83">
        <v>8.0581800000000001</v>
      </c>
      <c r="N28" s="83">
        <v>26114.400000000001</v>
      </c>
      <c r="O28" s="83">
        <v>41592.199999999997</v>
      </c>
      <c r="P28" s="83">
        <v>266.73599999999999</v>
      </c>
      <c r="Q28" s="83">
        <v>7384.5</v>
      </c>
      <c r="R28" s="83">
        <v>0</v>
      </c>
      <c r="S28" s="83">
        <v>64901.8</v>
      </c>
      <c r="T28" s="83">
        <v>140268</v>
      </c>
      <c r="U28" s="83">
        <v>81817.899999999994</v>
      </c>
      <c r="V28" s="83">
        <v>0</v>
      </c>
      <c r="W28" s="83">
        <v>0</v>
      </c>
      <c r="X28" s="83">
        <v>222086</v>
      </c>
      <c r="Y28" s="83">
        <v>1465.55</v>
      </c>
      <c r="Z28" s="83">
        <v>0</v>
      </c>
      <c r="AA28" s="83">
        <v>0</v>
      </c>
      <c r="AB28" s="83">
        <v>0</v>
      </c>
      <c r="AC28" s="83">
        <v>0</v>
      </c>
      <c r="AD28" s="83">
        <v>2025.7</v>
      </c>
      <c r="AE28" s="83">
        <v>0</v>
      </c>
      <c r="AF28" s="83">
        <v>3491.25</v>
      </c>
      <c r="AG28" s="83">
        <v>0</v>
      </c>
      <c r="AH28" s="83">
        <v>0</v>
      </c>
      <c r="AI28" s="83">
        <v>0</v>
      </c>
      <c r="AJ28" s="83">
        <v>3491.25</v>
      </c>
      <c r="AK28" s="83">
        <v>0</v>
      </c>
      <c r="AL28" s="83">
        <v>0</v>
      </c>
      <c r="AM28" s="83">
        <v>0</v>
      </c>
      <c r="AN28" s="83">
        <v>0</v>
      </c>
      <c r="AO28" s="83">
        <v>0</v>
      </c>
      <c r="AP28" s="83">
        <v>0</v>
      </c>
      <c r="AQ28" s="83">
        <v>0</v>
      </c>
      <c r="AR28" s="83">
        <v>0</v>
      </c>
      <c r="AS28" s="83">
        <v>0</v>
      </c>
      <c r="AT28" s="83">
        <v>0</v>
      </c>
      <c r="AU28" s="83">
        <v>0</v>
      </c>
      <c r="AV28" s="83">
        <v>0</v>
      </c>
      <c r="AW28" s="83">
        <v>12.1496</v>
      </c>
      <c r="AX28" s="83">
        <v>43.913600000000002</v>
      </c>
      <c r="AY28" s="83">
        <v>44.089300000000001</v>
      </c>
      <c r="AZ28" s="83">
        <v>0.67246499999999998</v>
      </c>
      <c r="BA28" s="83">
        <v>9.1167999999999996</v>
      </c>
      <c r="BB28" s="83">
        <v>14.8317</v>
      </c>
      <c r="BC28" s="83">
        <v>71.245199999999997</v>
      </c>
      <c r="BD28" s="83">
        <v>196.01900000000001</v>
      </c>
      <c r="BE28" s="83">
        <v>0</v>
      </c>
      <c r="BF28" s="83"/>
      <c r="BG28" s="83">
        <v>0</v>
      </c>
      <c r="BH28" s="83">
        <v>0</v>
      </c>
      <c r="BI28" s="83"/>
      <c r="BJ28" s="83">
        <v>0</v>
      </c>
      <c r="BK28" s="83" t="s">
        <v>269</v>
      </c>
      <c r="BL28" s="83" t="s">
        <v>269</v>
      </c>
      <c r="BM28" s="83" t="s">
        <v>213</v>
      </c>
      <c r="BN28" s="83">
        <v>7.5974399999999997</v>
      </c>
      <c r="BO28" s="83">
        <v>61909.4</v>
      </c>
      <c r="BP28" s="83">
        <v>12741</v>
      </c>
      <c r="BQ28" s="83">
        <v>0</v>
      </c>
      <c r="BR28" s="83">
        <v>721.41200000000003</v>
      </c>
      <c r="BS28" s="83">
        <v>0</v>
      </c>
      <c r="BT28" s="83">
        <v>64852.800000000003</v>
      </c>
      <c r="BU28" s="83">
        <v>140232</v>
      </c>
      <c r="BV28" s="83">
        <v>81817.899999999994</v>
      </c>
      <c r="BW28" s="83">
        <v>0</v>
      </c>
      <c r="BX28" s="83">
        <v>0</v>
      </c>
      <c r="BY28" s="83">
        <v>222050</v>
      </c>
      <c r="BZ28" s="83">
        <v>1273.07</v>
      </c>
      <c r="CA28" s="83">
        <v>0</v>
      </c>
      <c r="CB28" s="83">
        <v>0</v>
      </c>
      <c r="CC28" s="83">
        <v>0</v>
      </c>
      <c r="CD28" s="83">
        <v>0</v>
      </c>
      <c r="CE28" s="83">
        <v>2027.06</v>
      </c>
      <c r="CF28" s="83">
        <v>0</v>
      </c>
      <c r="CG28" s="83">
        <v>3300.13</v>
      </c>
      <c r="CH28" s="83">
        <v>0</v>
      </c>
      <c r="CI28" s="83">
        <v>0</v>
      </c>
      <c r="CJ28" s="83">
        <v>0</v>
      </c>
      <c r="CK28" s="83">
        <v>3300.13</v>
      </c>
      <c r="CL28" s="83">
        <v>0</v>
      </c>
      <c r="CM28" s="83">
        <v>0</v>
      </c>
      <c r="CN28" s="83">
        <v>0</v>
      </c>
      <c r="CO28" s="83">
        <v>0</v>
      </c>
      <c r="CP28" s="83">
        <v>0</v>
      </c>
      <c r="CQ28" s="83">
        <v>0</v>
      </c>
      <c r="CR28" s="83">
        <v>0</v>
      </c>
      <c r="CS28" s="83">
        <v>0</v>
      </c>
      <c r="CT28" s="83">
        <v>0</v>
      </c>
      <c r="CU28" s="83">
        <v>0</v>
      </c>
      <c r="CV28" s="83">
        <v>0</v>
      </c>
      <c r="CW28" s="83">
        <v>0</v>
      </c>
      <c r="CX28" s="83">
        <v>10.0893</v>
      </c>
      <c r="CY28" s="83">
        <v>96.502300000000005</v>
      </c>
      <c r="CZ28" s="83">
        <v>15.363200000000001</v>
      </c>
      <c r="DA28" s="83">
        <v>0</v>
      </c>
      <c r="DB28" s="83">
        <v>0.57497100000000001</v>
      </c>
      <c r="DC28" s="83">
        <v>14.841799999999999</v>
      </c>
      <c r="DD28" s="83">
        <v>71.186700000000002</v>
      </c>
      <c r="DE28" s="83">
        <v>208.55799999999999</v>
      </c>
      <c r="DF28" s="83">
        <v>0</v>
      </c>
      <c r="DG28" s="83"/>
      <c r="DH28" s="83">
        <v>0</v>
      </c>
      <c r="DI28" s="83">
        <v>0</v>
      </c>
      <c r="DJ28" s="83"/>
      <c r="DK28" s="83">
        <v>0</v>
      </c>
      <c r="DL28" s="83" t="s">
        <v>272</v>
      </c>
      <c r="DM28" s="83" t="s">
        <v>273</v>
      </c>
      <c r="DN28" s="83" t="s">
        <v>274</v>
      </c>
      <c r="DO28" s="83" t="s">
        <v>86</v>
      </c>
      <c r="DP28" s="83" t="s">
        <v>275</v>
      </c>
      <c r="DQ28" s="83" t="s">
        <v>87</v>
      </c>
      <c r="DR28" s="83" t="s">
        <v>276</v>
      </c>
      <c r="DS28" s="83" t="s">
        <v>296</v>
      </c>
    </row>
    <row r="29" spans="1:123" x14ac:dyDescent="0.25">
      <c r="A29" s="51"/>
      <c r="B29" s="55"/>
      <c r="C29" s="55"/>
      <c r="D29" s="55"/>
      <c r="E29" s="55"/>
      <c r="F29" s="55"/>
      <c r="G29" s="56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</row>
    <row r="30" spans="1:123" x14ac:dyDescent="0.25">
      <c r="A30" s="51"/>
      <c r="B30" s="55"/>
      <c r="C30" s="55"/>
      <c r="D30" s="55"/>
      <c r="E30" s="55"/>
      <c r="F30" s="55"/>
      <c r="G30" s="56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</row>
    <row r="31" spans="1:123" x14ac:dyDescent="0.25">
      <c r="A31" s="51"/>
      <c r="B31" s="55"/>
      <c r="C31" s="55"/>
      <c r="D31" s="55"/>
      <c r="E31" s="55"/>
      <c r="F31" s="55"/>
      <c r="G31" s="5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</row>
    <row r="32" spans="1:123" x14ac:dyDescent="0.25">
      <c r="A32" s="51"/>
      <c r="B32" s="55"/>
      <c r="C32" s="55"/>
      <c r="D32" s="55"/>
      <c r="E32" s="55"/>
      <c r="F32" s="55"/>
      <c r="G32" s="56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</row>
    <row r="33" spans="1:125" x14ac:dyDescent="0.25">
      <c r="A33" s="51"/>
      <c r="B33" s="55"/>
      <c r="C33" s="55"/>
      <c r="D33" s="55"/>
      <c r="E33" s="55"/>
      <c r="F33" s="55"/>
      <c r="G33" s="56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</row>
    <row r="34" spans="1:125" x14ac:dyDescent="0.25">
      <c r="A34" s="51"/>
      <c r="B34" s="55"/>
      <c r="C34" s="55"/>
      <c r="D34" s="55"/>
      <c r="E34" s="55"/>
      <c r="F34" s="55"/>
      <c r="G34" s="56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</row>
    <row r="35" spans="1:125" x14ac:dyDescent="0.25">
      <c r="A35" s="51"/>
      <c r="B35" s="55"/>
      <c r="C35" s="55"/>
      <c r="D35" s="55"/>
      <c r="E35" s="55"/>
      <c r="F35" s="55"/>
      <c r="G35" s="56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</row>
    <row r="36" spans="1:125" x14ac:dyDescent="0.25">
      <c r="A36" s="51"/>
      <c r="B36" s="55"/>
      <c r="C36" s="55"/>
      <c r="D36" s="55"/>
      <c r="E36" s="55"/>
      <c r="F36" s="55"/>
      <c r="G36" s="56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</row>
    <row r="37" spans="1:125" x14ac:dyDescent="0.25">
      <c r="A37" s="51"/>
      <c r="B37" s="55"/>
      <c r="C37" s="55"/>
      <c r="D37" s="55"/>
      <c r="E37" s="55"/>
      <c r="F37" s="55"/>
      <c r="G37" s="56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</row>
    <row r="38" spans="1:125" x14ac:dyDescent="0.25">
      <c r="A38" s="51"/>
      <c r="B38" s="55"/>
      <c r="C38" s="55"/>
      <c r="D38" s="55"/>
      <c r="E38" s="55"/>
      <c r="F38" s="55"/>
      <c r="G38" s="5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</row>
    <row r="39" spans="1:125" x14ac:dyDescent="0.25">
      <c r="A39" s="51"/>
      <c r="B39" s="55"/>
      <c r="C39" s="55"/>
      <c r="D39" s="55"/>
      <c r="E39" s="55"/>
      <c r="F39" s="55"/>
      <c r="G39" s="56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</row>
    <row r="40" spans="1:125" s="53" customFormat="1" x14ac:dyDescent="0.25">
      <c r="A40" s="51"/>
      <c r="B40" s="55"/>
      <c r="C40" s="55"/>
      <c r="D40" s="55"/>
      <c r="E40" s="55"/>
      <c r="F40" s="55"/>
      <c r="G40" s="56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</row>
    <row r="41" spans="1:125" s="53" customFormat="1" x14ac:dyDescent="0.25">
      <c r="A41" s="51"/>
      <c r="B41" s="55"/>
      <c r="C41" s="55"/>
      <c r="D41" s="55"/>
      <c r="E41" s="55"/>
      <c r="F41" s="55"/>
      <c r="G41" s="56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</row>
    <row r="42" spans="1:125" s="53" customFormat="1" x14ac:dyDescent="0.25">
      <c r="A42" s="51"/>
      <c r="B42" s="55"/>
      <c r="C42" s="55"/>
      <c r="D42" s="55"/>
      <c r="E42" s="55"/>
      <c r="F42" s="55"/>
      <c r="G42" s="56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</row>
    <row r="43" spans="1:125" s="53" customFormat="1" x14ac:dyDescent="0.25">
      <c r="A43" s="51"/>
      <c r="B43" s="55"/>
      <c r="C43" s="55"/>
      <c r="D43" s="55"/>
      <c r="E43" s="55"/>
      <c r="F43" s="55"/>
      <c r="G43" s="56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</row>
    <row r="44" spans="1:125" s="53" customFormat="1" x14ac:dyDescent="0.25">
      <c r="A44" s="51"/>
      <c r="B44" s="55"/>
      <c r="C44" s="55"/>
      <c r="D44" s="55"/>
      <c r="E44" s="55"/>
      <c r="F44" s="55"/>
      <c r="G44" s="56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</row>
    <row r="45" spans="1:125" s="53" customFormat="1" x14ac:dyDescent="0.25">
      <c r="A45" s="51"/>
      <c r="B45" s="55"/>
      <c r="C45" s="55"/>
      <c r="D45" s="55"/>
      <c r="E45" s="55"/>
      <c r="F45" s="55"/>
      <c r="G45" s="56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</row>
    <row r="46" spans="1:125" s="53" customFormat="1" x14ac:dyDescent="0.25">
      <c r="A46" s="51"/>
      <c r="B46" s="55"/>
      <c r="C46" s="55"/>
      <c r="D46" s="55"/>
      <c r="E46" s="55"/>
      <c r="F46" s="55"/>
      <c r="G46" s="56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</row>
    <row r="47" spans="1:125" s="53" customFormat="1" x14ac:dyDescent="0.25">
      <c r="A47" s="51"/>
      <c r="B47" s="55"/>
      <c r="C47" s="55"/>
      <c r="D47" s="55"/>
      <c r="E47" s="55"/>
      <c r="F47" s="55"/>
      <c r="G47" s="56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</row>
    <row r="48" spans="1:125" s="53" customFormat="1" x14ac:dyDescent="0.25">
      <c r="A48" s="51"/>
      <c r="G48" s="54"/>
    </row>
    <row r="49" spans="1:123" x14ac:dyDescent="0.25">
      <c r="A49" s="51"/>
    </row>
    <row r="51" spans="1:123" x14ac:dyDescent="0.25">
      <c r="A51" s="3"/>
      <c r="B51" s="3"/>
    </row>
    <row r="52" spans="1:123" x14ac:dyDescent="0.25"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</row>
    <row r="53" spans="1:123" x14ac:dyDescent="0.25"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</row>
    <row r="54" spans="1:123" x14ac:dyDescent="0.25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</row>
    <row r="55" spans="1:123" x14ac:dyDescent="0.25">
      <c r="A55" s="52"/>
      <c r="B55" s="55"/>
      <c r="C55" s="55"/>
      <c r="D55" s="55"/>
      <c r="E55" s="55"/>
      <c r="F55" s="55"/>
      <c r="G55" s="56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</row>
    <row r="56" spans="1:123" x14ac:dyDescent="0.25">
      <c r="A56" s="52"/>
      <c r="B56" s="55"/>
      <c r="C56" s="55"/>
      <c r="D56" s="55"/>
      <c r="E56" s="55"/>
      <c r="F56" s="55"/>
      <c r="G56" s="56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</row>
    <row r="57" spans="1:123" x14ac:dyDescent="0.25">
      <c r="A57" s="52"/>
      <c r="B57" s="55"/>
      <c r="C57" s="55"/>
      <c r="D57" s="55"/>
      <c r="E57" s="55"/>
      <c r="F57" s="55"/>
      <c r="G57" s="56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</row>
    <row r="58" spans="1:123" x14ac:dyDescent="0.25">
      <c r="A58" s="52"/>
      <c r="B58" s="55"/>
      <c r="C58" s="55"/>
      <c r="D58" s="55"/>
      <c r="E58" s="55"/>
      <c r="F58" s="55"/>
      <c r="G58" s="56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</row>
    <row r="59" spans="1:123" x14ac:dyDescent="0.25">
      <c r="A59" s="52"/>
      <c r="B59" s="55"/>
      <c r="C59" s="55"/>
      <c r="D59" s="55"/>
      <c r="E59" s="55"/>
      <c r="F59" s="55"/>
      <c r="G59" s="56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</row>
    <row r="60" spans="1:123" x14ac:dyDescent="0.25">
      <c r="A60" s="52"/>
      <c r="B60" s="55"/>
      <c r="C60" s="55"/>
      <c r="D60" s="55"/>
      <c r="E60" s="55"/>
      <c r="F60" s="55"/>
      <c r="G60" s="56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</row>
    <row r="61" spans="1:123" x14ac:dyDescent="0.25">
      <c r="A61" s="52"/>
      <c r="B61" s="55"/>
      <c r="C61" s="55"/>
      <c r="D61" s="55"/>
      <c r="E61" s="55"/>
      <c r="F61" s="55"/>
      <c r="G61" s="56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</row>
    <row r="62" spans="1:123" x14ac:dyDescent="0.25">
      <c r="A62" s="52"/>
      <c r="B62" s="55"/>
      <c r="C62" s="55"/>
      <c r="D62" s="55"/>
      <c r="E62" s="55"/>
      <c r="F62" s="55"/>
      <c r="G62" s="56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</row>
    <row r="63" spans="1:123" x14ac:dyDescent="0.25">
      <c r="A63" s="52"/>
      <c r="B63" s="55"/>
      <c r="C63" s="55"/>
      <c r="D63" s="55"/>
      <c r="E63" s="55"/>
      <c r="F63" s="55"/>
      <c r="G63" s="56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</row>
    <row r="64" spans="1:123" x14ac:dyDescent="0.25">
      <c r="A64" s="52"/>
      <c r="B64" s="55"/>
      <c r="C64" s="55"/>
      <c r="D64" s="55"/>
      <c r="E64" s="55"/>
      <c r="F64" s="55"/>
      <c r="G64" s="56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</row>
    <row r="65" spans="1:123" x14ac:dyDescent="0.25">
      <c r="A65" s="52"/>
      <c r="B65" s="55"/>
      <c r="C65" s="55"/>
      <c r="D65" s="55"/>
      <c r="E65" s="55"/>
      <c r="F65" s="55"/>
      <c r="G65" s="56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</row>
    <row r="66" spans="1:123" x14ac:dyDescent="0.25">
      <c r="A66" s="52"/>
      <c r="B66" s="55"/>
      <c r="C66" s="55"/>
      <c r="D66" s="55"/>
      <c r="E66" s="55"/>
      <c r="F66" s="55"/>
      <c r="G66" s="56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</row>
    <row r="67" spans="1:123" x14ac:dyDescent="0.25">
      <c r="A67" s="52"/>
      <c r="B67" s="55"/>
      <c r="C67" s="55"/>
      <c r="D67" s="55"/>
      <c r="E67" s="55"/>
      <c r="F67" s="55"/>
      <c r="G67" s="56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</row>
    <row r="68" spans="1:123" x14ac:dyDescent="0.25">
      <c r="A68" s="52"/>
      <c r="B68" s="55"/>
      <c r="C68" s="55"/>
      <c r="D68" s="55"/>
      <c r="E68" s="55"/>
      <c r="F68" s="55"/>
      <c r="G68" s="56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</row>
    <row r="69" spans="1:123" x14ac:dyDescent="0.25">
      <c r="A69" s="52"/>
      <c r="B69" s="55"/>
      <c r="C69" s="55"/>
      <c r="D69" s="55"/>
      <c r="E69" s="55"/>
      <c r="F69" s="55"/>
      <c r="G69" s="56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</row>
    <row r="70" spans="1:123" x14ac:dyDescent="0.25">
      <c r="A70" s="52"/>
      <c r="B70" s="55"/>
      <c r="C70" s="55"/>
      <c r="D70" s="55"/>
      <c r="E70" s="55"/>
      <c r="F70" s="55"/>
      <c r="G70" s="56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55"/>
      <c r="DR70" s="55"/>
      <c r="DS70" s="55"/>
    </row>
    <row r="71" spans="1:123" x14ac:dyDescent="0.25">
      <c r="A71" s="52"/>
      <c r="B71" s="55"/>
      <c r="C71" s="55"/>
      <c r="D71" s="55"/>
      <c r="E71" s="55"/>
      <c r="F71" s="55"/>
      <c r="G71" s="56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</row>
    <row r="72" spans="1:123" x14ac:dyDescent="0.25">
      <c r="A72" s="52"/>
      <c r="B72" s="55"/>
      <c r="C72" s="55"/>
      <c r="D72" s="55"/>
      <c r="E72" s="55"/>
      <c r="F72" s="55"/>
      <c r="G72" s="56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</row>
    <row r="73" spans="1:123" x14ac:dyDescent="0.25">
      <c r="A73" s="52"/>
      <c r="B73" s="55"/>
      <c r="C73" s="55"/>
      <c r="D73" s="55"/>
      <c r="E73" s="55"/>
      <c r="F73" s="55"/>
      <c r="G73" s="56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</row>
    <row r="74" spans="1:123" x14ac:dyDescent="0.25">
      <c r="A74" s="52"/>
      <c r="B74" s="55"/>
      <c r="C74" s="55"/>
      <c r="D74" s="55"/>
      <c r="E74" s="55"/>
      <c r="F74" s="55"/>
      <c r="G74" s="56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</row>
    <row r="75" spans="1:123" x14ac:dyDescent="0.25">
      <c r="A75" s="52"/>
      <c r="B75" s="55"/>
      <c r="C75" s="55"/>
      <c r="D75" s="55"/>
      <c r="E75" s="55"/>
      <c r="F75" s="55"/>
      <c r="G75" s="56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</row>
    <row r="76" spans="1:123" x14ac:dyDescent="0.25">
      <c r="A76" s="52"/>
      <c r="B76" s="55"/>
      <c r="C76" s="55"/>
      <c r="D76" s="55"/>
      <c r="E76" s="55"/>
      <c r="F76" s="55"/>
      <c r="G76" s="56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</row>
    <row r="77" spans="1:123" x14ac:dyDescent="0.25">
      <c r="A77" s="52"/>
      <c r="B77" s="55"/>
      <c r="C77" s="55"/>
      <c r="D77" s="55"/>
      <c r="E77" s="55"/>
      <c r="F77" s="55"/>
      <c r="G77" s="56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</row>
    <row r="78" spans="1:123" x14ac:dyDescent="0.25">
      <c r="A78" s="52"/>
      <c r="B78" s="55"/>
      <c r="C78" s="55"/>
      <c r="D78" s="55"/>
      <c r="E78" s="55"/>
      <c r="F78" s="55"/>
      <c r="G78" s="56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</row>
    <row r="79" spans="1:123" x14ac:dyDescent="0.25">
      <c r="A79" s="52"/>
      <c r="B79" s="55"/>
      <c r="C79" s="55"/>
      <c r="D79" s="55"/>
      <c r="E79" s="55"/>
      <c r="F79" s="55"/>
      <c r="G79" s="56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</row>
    <row r="80" spans="1:123" x14ac:dyDescent="0.25">
      <c r="A80" s="52"/>
      <c r="B80" s="55"/>
      <c r="C80" s="55"/>
      <c r="D80" s="55"/>
      <c r="E80" s="55"/>
      <c r="F80" s="55"/>
      <c r="G80" s="56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55"/>
      <c r="CI80" s="55"/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5"/>
      <c r="DI80" s="55"/>
      <c r="DJ80" s="55"/>
      <c r="DK80" s="55"/>
      <c r="DL80" s="55"/>
      <c r="DM80" s="55"/>
      <c r="DN80" s="55"/>
      <c r="DO80" s="55"/>
      <c r="DP80" s="55"/>
      <c r="DQ80" s="55"/>
      <c r="DR80" s="55"/>
      <c r="DS80" s="55"/>
    </row>
    <row r="81" spans="1:123" x14ac:dyDescent="0.25">
      <c r="A81" s="52"/>
      <c r="B81" s="55"/>
      <c r="C81" s="55"/>
      <c r="D81" s="55"/>
      <c r="E81" s="55"/>
      <c r="F81" s="55"/>
      <c r="G81" s="56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55"/>
      <c r="CG81" s="55"/>
      <c r="CH81" s="55"/>
      <c r="CI81" s="55"/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</row>
    <row r="82" spans="1:123" x14ac:dyDescent="0.25">
      <c r="A82" s="52"/>
      <c r="B82" s="55"/>
      <c r="C82" s="55"/>
      <c r="D82" s="55"/>
      <c r="E82" s="55"/>
      <c r="F82" s="55"/>
      <c r="G82" s="56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</row>
    <row r="83" spans="1:123" x14ac:dyDescent="0.25">
      <c r="A83" s="52"/>
      <c r="B83" s="55"/>
      <c r="C83" s="55"/>
      <c r="D83" s="55"/>
      <c r="E83" s="55"/>
      <c r="F83" s="55"/>
      <c r="G83" s="56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55"/>
      <c r="CI83" s="55"/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</row>
    <row r="84" spans="1:123" x14ac:dyDescent="0.25">
      <c r="A84" s="52"/>
      <c r="B84" s="55"/>
      <c r="C84" s="55"/>
      <c r="D84" s="55"/>
      <c r="E84" s="55"/>
      <c r="F84" s="55"/>
      <c r="G84" s="56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</row>
    <row r="85" spans="1:123" x14ac:dyDescent="0.25">
      <c r="A85" s="52"/>
      <c r="G85" s="50"/>
    </row>
    <row r="86" spans="1:123" x14ac:dyDescent="0.25">
      <c r="A86" s="52"/>
      <c r="G86" s="50"/>
    </row>
    <row r="87" spans="1:123" x14ac:dyDescent="0.25">
      <c r="A87" s="52"/>
      <c r="G87" s="50"/>
    </row>
    <row r="89" spans="1:123" s="53" customFormat="1" x14ac:dyDescent="0.25">
      <c r="B89" s="3"/>
    </row>
    <row r="90" spans="1:123" s="53" customFormat="1" x14ac:dyDescent="0.25">
      <c r="A90" s="3"/>
    </row>
    <row r="91" spans="1:123" s="53" customFormat="1" x14ac:dyDescent="0.25"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5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</row>
    <row r="92" spans="1:123" s="53" customFormat="1" x14ac:dyDescent="0.25"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/>
      <c r="CG92" s="55"/>
      <c r="CH92" s="55"/>
      <c r="CI92" s="55"/>
      <c r="CJ92" s="55"/>
      <c r="CK92" s="55"/>
      <c r="CL92" s="5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</row>
    <row r="93" spans="1:123" s="53" customFormat="1" x14ac:dyDescent="0.25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55"/>
      <c r="CI93" s="55"/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</row>
    <row r="94" spans="1:123" x14ac:dyDescent="0.25">
      <c r="B94" s="55"/>
      <c r="C94" s="55"/>
      <c r="D94" s="55"/>
      <c r="E94" s="55"/>
      <c r="F94" s="55"/>
      <c r="G94" s="56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79"/>
      <c r="U94" s="79"/>
      <c r="V94" s="55"/>
      <c r="W94" s="55"/>
      <c r="X94" s="79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79"/>
      <c r="BW94" s="55"/>
      <c r="BX94" s="55"/>
      <c r="BY94" s="79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</row>
    <row r="95" spans="1:123" x14ac:dyDescent="0.25">
      <c r="B95" s="55"/>
      <c r="C95" s="55"/>
      <c r="D95" s="55"/>
      <c r="E95" s="55"/>
      <c r="F95" s="55"/>
      <c r="G95" s="56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79"/>
      <c r="U95" s="79"/>
      <c r="V95" s="55"/>
      <c r="W95" s="55"/>
      <c r="X95" s="79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79"/>
      <c r="BV95" s="79"/>
      <c r="BW95" s="55"/>
      <c r="BX95" s="55"/>
      <c r="BY95" s="79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</row>
    <row r="96" spans="1:123" x14ac:dyDescent="0.25">
      <c r="B96" s="55"/>
      <c r="C96" s="55"/>
      <c r="D96" s="55"/>
      <c r="E96" s="55"/>
      <c r="F96" s="55"/>
      <c r="G96" s="56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79"/>
      <c r="U96" s="79"/>
      <c r="V96" s="55"/>
      <c r="W96" s="55"/>
      <c r="X96" s="79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79"/>
      <c r="BV96" s="79"/>
      <c r="BW96" s="55"/>
      <c r="BX96" s="55"/>
      <c r="BY96" s="79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</row>
    <row r="97" spans="2:123" x14ac:dyDescent="0.25">
      <c r="B97" s="55"/>
      <c r="C97" s="55"/>
      <c r="D97" s="55"/>
      <c r="E97" s="55"/>
      <c r="F97" s="55"/>
      <c r="G97" s="56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79"/>
      <c r="U97" s="79"/>
      <c r="V97" s="55"/>
      <c r="W97" s="55"/>
      <c r="X97" s="79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79"/>
      <c r="BV97" s="79"/>
      <c r="BW97" s="55"/>
      <c r="BX97" s="55"/>
      <c r="BY97" s="79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</row>
    <row r="98" spans="2:123" x14ac:dyDescent="0.25">
      <c r="B98" s="55"/>
      <c r="C98" s="55"/>
      <c r="D98" s="55"/>
      <c r="E98" s="55"/>
      <c r="F98" s="55"/>
      <c r="G98" s="56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79"/>
      <c r="U98" s="79"/>
      <c r="V98" s="55"/>
      <c r="W98" s="55"/>
      <c r="X98" s="79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79"/>
      <c r="BV98" s="79"/>
      <c r="BW98" s="55"/>
      <c r="BX98" s="55"/>
      <c r="BY98" s="79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</row>
    <row r="99" spans="2:123" x14ac:dyDescent="0.25">
      <c r="B99" s="55"/>
      <c r="C99" s="55"/>
      <c r="D99" s="55"/>
      <c r="E99" s="55"/>
      <c r="F99" s="55"/>
      <c r="G99" s="56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79"/>
      <c r="U99" s="79"/>
      <c r="V99" s="55"/>
      <c r="W99" s="55"/>
      <c r="X99" s="79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79"/>
      <c r="BV99" s="79"/>
      <c r="BW99" s="55"/>
      <c r="BX99" s="55"/>
      <c r="BY99" s="79"/>
      <c r="BZ99" s="55"/>
      <c r="CA99" s="55"/>
      <c r="CB99" s="55"/>
      <c r="CC99" s="55"/>
      <c r="CD99" s="55"/>
      <c r="CE99" s="55"/>
      <c r="CF99" s="55"/>
      <c r="CG99" s="55"/>
      <c r="CH99" s="55"/>
      <c r="CI99" s="55"/>
      <c r="CJ99" s="55"/>
      <c r="CK99" s="55"/>
      <c r="CL99" s="55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</row>
    <row r="100" spans="2:123" x14ac:dyDescent="0.25">
      <c r="B100" s="55"/>
      <c r="C100" s="55"/>
      <c r="D100" s="55"/>
      <c r="E100" s="55"/>
      <c r="F100" s="55"/>
      <c r="G100" s="56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79"/>
      <c r="U100" s="79"/>
      <c r="V100" s="55"/>
      <c r="W100" s="55"/>
      <c r="X100" s="79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79"/>
      <c r="BV100" s="79"/>
      <c r="BW100" s="55"/>
      <c r="BX100" s="55"/>
      <c r="BY100" s="79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55"/>
      <c r="DR100" s="55"/>
      <c r="DS100" s="55"/>
    </row>
    <row r="101" spans="2:123" x14ac:dyDescent="0.25">
      <c r="B101" s="55"/>
      <c r="C101" s="55"/>
      <c r="D101" s="55"/>
      <c r="E101" s="55"/>
      <c r="F101" s="55"/>
      <c r="G101" s="56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79"/>
      <c r="U101" s="79"/>
      <c r="V101" s="55"/>
      <c r="W101" s="55"/>
      <c r="X101" s="79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79"/>
      <c r="BW101" s="55"/>
      <c r="BX101" s="55"/>
      <c r="BY101" s="79"/>
      <c r="BZ101" s="55"/>
      <c r="CA101" s="55"/>
      <c r="CB101" s="55"/>
      <c r="CC101" s="55"/>
      <c r="CD101" s="55"/>
      <c r="CE101" s="55"/>
      <c r="CF101" s="55"/>
      <c r="CG101" s="55"/>
      <c r="CH101" s="55"/>
      <c r="CI101" s="55"/>
      <c r="CJ101" s="55"/>
      <c r="CK101" s="55"/>
      <c r="CL101" s="55"/>
      <c r="CM101" s="55"/>
      <c r="CN101" s="55"/>
      <c r="CO101" s="55"/>
      <c r="CP101" s="55"/>
      <c r="CQ101" s="55"/>
      <c r="CR101" s="55"/>
      <c r="CS101" s="55"/>
      <c r="CT101" s="55"/>
      <c r="CU101" s="55"/>
      <c r="CV101" s="55"/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5"/>
      <c r="DI101" s="55"/>
      <c r="DJ101" s="55"/>
      <c r="DK101" s="55"/>
      <c r="DL101" s="55"/>
      <c r="DM101" s="55"/>
      <c r="DN101" s="55"/>
      <c r="DO101" s="55"/>
      <c r="DP101" s="55"/>
      <c r="DQ101" s="55"/>
      <c r="DR101" s="55"/>
      <c r="DS101" s="55"/>
    </row>
    <row r="102" spans="2:123" x14ac:dyDescent="0.25">
      <c r="B102" s="55"/>
      <c r="C102" s="55"/>
      <c r="D102" s="55"/>
      <c r="E102" s="55"/>
      <c r="F102" s="55"/>
      <c r="G102" s="56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79"/>
      <c r="U102" s="79"/>
      <c r="V102" s="55"/>
      <c r="W102" s="55"/>
      <c r="X102" s="79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79"/>
      <c r="BW102" s="55"/>
      <c r="BX102" s="55"/>
      <c r="BY102" s="79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  <c r="CL102" s="55"/>
      <c r="CM102" s="55"/>
      <c r="CN102" s="55"/>
      <c r="CO102" s="55"/>
      <c r="CP102" s="55"/>
      <c r="CQ102" s="55"/>
      <c r="CR102" s="55"/>
      <c r="CS102" s="55"/>
      <c r="CT102" s="55"/>
      <c r="CU102" s="55"/>
      <c r="CV102" s="55"/>
      <c r="CW102" s="55"/>
      <c r="CX102" s="55"/>
      <c r="CY102" s="55"/>
      <c r="CZ102" s="55"/>
      <c r="DA102" s="55"/>
      <c r="DB102" s="55"/>
      <c r="DC102" s="55"/>
      <c r="DD102" s="55"/>
      <c r="DE102" s="55"/>
      <c r="DF102" s="55"/>
      <c r="DG102" s="55"/>
      <c r="DH102" s="55"/>
      <c r="DI102" s="55"/>
      <c r="DJ102" s="55"/>
      <c r="DK102" s="55"/>
      <c r="DL102" s="55"/>
      <c r="DM102" s="55"/>
      <c r="DN102" s="55"/>
      <c r="DO102" s="55"/>
      <c r="DP102" s="55"/>
      <c r="DQ102" s="55"/>
      <c r="DR102" s="55"/>
    </row>
    <row r="103" spans="2:123" x14ac:dyDescent="0.25">
      <c r="B103" s="55"/>
      <c r="C103" s="55"/>
      <c r="D103" s="55"/>
      <c r="E103" s="55"/>
      <c r="F103" s="55"/>
      <c r="G103" s="56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79"/>
      <c r="U103" s="79"/>
      <c r="V103" s="55"/>
      <c r="W103" s="55"/>
      <c r="X103" s="79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79"/>
      <c r="BV103" s="79"/>
      <c r="BW103" s="55"/>
      <c r="BX103" s="55"/>
      <c r="BY103" s="79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  <c r="CL103" s="55"/>
      <c r="CM103" s="55"/>
      <c r="CN103" s="55"/>
      <c r="CO103" s="55"/>
      <c r="CP103" s="55"/>
      <c r="CQ103" s="55"/>
      <c r="CR103" s="55"/>
      <c r="CS103" s="55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5"/>
      <c r="DM103" s="55"/>
      <c r="DN103" s="55"/>
      <c r="DO103" s="55"/>
      <c r="DP103" s="55"/>
      <c r="DQ103" s="55"/>
      <c r="DR103" s="55"/>
      <c r="DS103" s="55"/>
    </row>
    <row r="104" spans="2:123" x14ac:dyDescent="0.25">
      <c r="B104" s="55"/>
      <c r="C104" s="55"/>
      <c r="D104" s="55"/>
      <c r="E104" s="55"/>
      <c r="F104" s="55"/>
      <c r="G104" s="56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79"/>
      <c r="U104" s="79"/>
      <c r="V104" s="55"/>
      <c r="W104" s="55"/>
      <c r="X104" s="79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79"/>
      <c r="BV104" s="79"/>
      <c r="BW104" s="55"/>
      <c r="BX104" s="55"/>
      <c r="BY104" s="79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  <c r="CO104" s="55"/>
      <c r="CP104" s="55"/>
      <c r="CQ104" s="55"/>
      <c r="CR104" s="55"/>
      <c r="CS104" s="55"/>
      <c r="CT104" s="55"/>
      <c r="CU104" s="55"/>
      <c r="CV104" s="55"/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5"/>
      <c r="DI104" s="55"/>
      <c r="DJ104" s="55"/>
      <c r="DK104" s="55"/>
      <c r="DL104" s="55"/>
      <c r="DM104" s="55"/>
      <c r="DN104" s="55"/>
      <c r="DO104" s="55"/>
      <c r="DP104" s="55"/>
      <c r="DQ104" s="55"/>
      <c r="DR104" s="55"/>
      <c r="DS104" s="55"/>
    </row>
    <row r="105" spans="2:123" x14ac:dyDescent="0.25">
      <c r="B105" s="55"/>
      <c r="C105" s="55"/>
      <c r="D105" s="55"/>
      <c r="E105" s="55"/>
      <c r="F105" s="55"/>
      <c r="G105" s="56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79"/>
      <c r="U105" s="79"/>
      <c r="V105" s="55"/>
      <c r="W105" s="55"/>
      <c r="X105" s="79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79"/>
      <c r="BV105" s="79"/>
      <c r="BW105" s="55"/>
      <c r="BX105" s="55"/>
      <c r="BY105" s="79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55"/>
      <c r="CP105" s="55"/>
      <c r="CQ105" s="55"/>
      <c r="CR105" s="55"/>
      <c r="CS105" s="55"/>
      <c r="CT105" s="55"/>
      <c r="CU105" s="55"/>
      <c r="CV105" s="55"/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5"/>
      <c r="DI105" s="55"/>
      <c r="DJ105" s="55"/>
      <c r="DK105" s="55"/>
      <c r="DL105" s="55"/>
      <c r="DM105" s="55"/>
      <c r="DN105" s="55"/>
      <c r="DO105" s="55"/>
      <c r="DP105" s="55"/>
      <c r="DQ105" s="55"/>
      <c r="DR105" s="55"/>
      <c r="DS105" s="55"/>
    </row>
    <row r="106" spans="2:123" x14ac:dyDescent="0.25">
      <c r="B106" s="55"/>
      <c r="C106" s="55"/>
      <c r="D106" s="55"/>
      <c r="E106" s="55"/>
      <c r="F106" s="55"/>
      <c r="G106" s="56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79"/>
      <c r="U106" s="79"/>
      <c r="V106" s="55"/>
      <c r="W106" s="55"/>
      <c r="X106" s="79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79"/>
      <c r="BV106" s="79"/>
      <c r="BW106" s="55"/>
      <c r="BX106" s="55"/>
      <c r="BY106" s="79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</row>
    <row r="107" spans="2:123" x14ac:dyDescent="0.25">
      <c r="B107" s="55"/>
      <c r="C107" s="55"/>
      <c r="D107" s="55"/>
      <c r="E107" s="55"/>
      <c r="F107" s="55"/>
      <c r="G107" s="56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79"/>
      <c r="U107" s="79"/>
      <c r="V107" s="55"/>
      <c r="W107" s="55"/>
      <c r="X107" s="79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79"/>
      <c r="BV107" s="79"/>
      <c r="BW107" s="55"/>
      <c r="BX107" s="55"/>
      <c r="BY107" s="79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</row>
    <row r="108" spans="2:123" x14ac:dyDescent="0.25">
      <c r="B108" s="55"/>
      <c r="C108" s="55"/>
      <c r="D108" s="55"/>
      <c r="E108" s="55"/>
      <c r="F108" s="55"/>
      <c r="G108" s="56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79"/>
      <c r="U108" s="79"/>
      <c r="V108" s="55"/>
      <c r="W108" s="55"/>
      <c r="X108" s="79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79"/>
      <c r="BV108" s="79"/>
      <c r="BW108" s="55"/>
      <c r="BX108" s="55"/>
      <c r="BY108" s="79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</row>
    <row r="109" spans="2:123" x14ac:dyDescent="0.25">
      <c r="B109" s="55"/>
      <c r="C109" s="55"/>
      <c r="D109" s="55"/>
      <c r="E109" s="55"/>
      <c r="F109" s="55"/>
      <c r="G109" s="56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79"/>
      <c r="U109" s="79"/>
      <c r="V109" s="55"/>
      <c r="W109" s="55"/>
      <c r="X109" s="79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79"/>
      <c r="BV109" s="79"/>
      <c r="BW109" s="55"/>
      <c r="BX109" s="55"/>
      <c r="BY109" s="79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55"/>
      <c r="DL109" s="55"/>
      <c r="DM109" s="55"/>
      <c r="DN109" s="55"/>
      <c r="DO109" s="55"/>
      <c r="DP109" s="55"/>
      <c r="DQ109" s="55"/>
      <c r="DR109" s="55"/>
      <c r="DS109" s="55"/>
    </row>
    <row r="110" spans="2:123" x14ac:dyDescent="0.25">
      <c r="B110" s="55"/>
      <c r="C110" s="55"/>
      <c r="D110" s="55"/>
      <c r="E110" s="55"/>
      <c r="F110" s="55"/>
      <c r="G110" s="56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79"/>
      <c r="U110" s="79"/>
      <c r="V110" s="55"/>
      <c r="W110" s="55"/>
      <c r="X110" s="79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79"/>
      <c r="BV110" s="79"/>
      <c r="BW110" s="55"/>
      <c r="BX110" s="55"/>
      <c r="BY110" s="79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  <c r="CO110" s="55"/>
      <c r="CP110" s="55"/>
      <c r="CQ110" s="55"/>
      <c r="CR110" s="55"/>
      <c r="CS110" s="55"/>
      <c r="CT110" s="55"/>
      <c r="CU110" s="55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5"/>
      <c r="DI110" s="55"/>
      <c r="DJ110" s="55"/>
      <c r="DK110" s="55"/>
      <c r="DL110" s="55"/>
      <c r="DM110" s="55"/>
      <c r="DN110" s="55"/>
      <c r="DO110" s="55"/>
      <c r="DP110" s="55"/>
      <c r="DQ110" s="55"/>
      <c r="DR110" s="55"/>
      <c r="DS110" s="55"/>
    </row>
    <row r="111" spans="2:123" x14ac:dyDescent="0.25">
      <c r="B111" s="55"/>
      <c r="C111" s="55"/>
      <c r="D111" s="55"/>
      <c r="E111" s="55"/>
      <c r="F111" s="55"/>
      <c r="G111" s="56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79"/>
      <c r="U111" s="79"/>
      <c r="V111" s="55"/>
      <c r="W111" s="55"/>
      <c r="X111" s="79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79"/>
      <c r="BV111" s="79"/>
      <c r="BW111" s="55"/>
      <c r="BX111" s="55"/>
      <c r="BY111" s="79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5"/>
      <c r="CS111" s="55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5"/>
      <c r="DS111" s="55"/>
    </row>
    <row r="112" spans="2:123" x14ac:dyDescent="0.25">
      <c r="B112" s="55"/>
      <c r="C112" s="55"/>
      <c r="D112" s="55"/>
      <c r="E112" s="55"/>
      <c r="F112" s="55"/>
      <c r="G112" s="56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79"/>
      <c r="U112" s="79"/>
      <c r="V112" s="55"/>
      <c r="W112" s="55"/>
      <c r="X112" s="79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79"/>
      <c r="BW112" s="55"/>
      <c r="BX112" s="55"/>
      <c r="BY112" s="79"/>
      <c r="BZ112" s="55"/>
      <c r="CA112" s="55"/>
      <c r="CB112" s="55"/>
      <c r="CC112" s="55"/>
      <c r="CD112" s="55"/>
      <c r="CE112" s="55"/>
      <c r="CF112" s="55"/>
      <c r="CG112" s="55"/>
      <c r="CH112" s="55"/>
      <c r="CI112" s="55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5"/>
    </row>
    <row r="113" spans="2:123" x14ac:dyDescent="0.25">
      <c r="B113" s="55"/>
      <c r="C113" s="55"/>
      <c r="D113" s="55"/>
      <c r="E113" s="55"/>
      <c r="F113" s="55"/>
      <c r="G113" s="56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79"/>
      <c r="U113" s="79"/>
      <c r="V113" s="55"/>
      <c r="W113" s="55"/>
      <c r="X113" s="79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79"/>
      <c r="BW113" s="55"/>
      <c r="BX113" s="55"/>
      <c r="BY113" s="79"/>
      <c r="BZ113" s="55"/>
      <c r="CA113" s="55"/>
      <c r="CB113" s="55"/>
      <c r="CC113" s="55"/>
      <c r="CD113" s="55"/>
      <c r="CE113" s="55"/>
      <c r="CF113" s="55"/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  <c r="CQ113" s="55"/>
      <c r="CR113" s="55"/>
      <c r="CS113" s="55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</row>
    <row r="114" spans="2:123" x14ac:dyDescent="0.25">
      <c r="B114" s="55"/>
      <c r="C114" s="55"/>
      <c r="D114" s="55"/>
      <c r="E114" s="55"/>
      <c r="F114" s="55"/>
      <c r="G114" s="56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79"/>
      <c r="U114" s="79"/>
      <c r="V114" s="55"/>
      <c r="W114" s="55"/>
      <c r="X114" s="79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79"/>
      <c r="BW114" s="55"/>
      <c r="BX114" s="55"/>
      <c r="BY114" s="79"/>
      <c r="BZ114" s="55"/>
      <c r="CA114" s="55"/>
      <c r="CB114" s="55"/>
      <c r="CC114" s="55"/>
      <c r="CD114" s="55"/>
      <c r="CE114" s="55"/>
      <c r="CF114" s="55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  <c r="CQ114" s="55"/>
      <c r="CR114" s="55"/>
      <c r="CS114" s="55"/>
      <c r="CT114" s="55"/>
      <c r="CU114" s="55"/>
      <c r="CV114" s="55"/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5"/>
      <c r="DI114" s="55"/>
      <c r="DJ114" s="55"/>
      <c r="DK114" s="55"/>
      <c r="DL114" s="55"/>
      <c r="DM114" s="55"/>
      <c r="DN114" s="55"/>
      <c r="DO114" s="55"/>
      <c r="DP114" s="55"/>
      <c r="DQ114" s="55"/>
      <c r="DR114" s="55"/>
      <c r="DS114" s="55"/>
    </row>
    <row r="115" spans="2:123" x14ac:dyDescent="0.25">
      <c r="B115" s="55"/>
      <c r="C115" s="55"/>
      <c r="D115" s="55"/>
      <c r="E115" s="55"/>
      <c r="F115" s="55"/>
      <c r="G115" s="56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79"/>
      <c r="U115" s="79"/>
      <c r="V115" s="55"/>
      <c r="W115" s="55"/>
      <c r="X115" s="79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79"/>
      <c r="BW115" s="55"/>
      <c r="BX115" s="55"/>
      <c r="BY115" s="79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</row>
    <row r="116" spans="2:123" x14ac:dyDescent="0.25">
      <c r="B116" s="55"/>
      <c r="C116" s="55"/>
      <c r="D116" s="55"/>
      <c r="E116" s="55"/>
      <c r="F116" s="55"/>
      <c r="G116" s="56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79"/>
      <c r="U116" s="79"/>
      <c r="V116" s="55"/>
      <c r="W116" s="55"/>
      <c r="X116" s="79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79"/>
      <c r="BW116" s="55"/>
      <c r="BX116" s="55"/>
      <c r="BY116" s="79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5"/>
    </row>
    <row r="117" spans="2:123" x14ac:dyDescent="0.25">
      <c r="B117" s="55"/>
      <c r="C117" s="55"/>
      <c r="D117" s="55"/>
      <c r="E117" s="55"/>
      <c r="F117" s="55"/>
      <c r="G117" s="56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79"/>
      <c r="U117" s="79"/>
      <c r="V117" s="55"/>
      <c r="W117" s="55"/>
      <c r="X117" s="79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79"/>
      <c r="BW117" s="55"/>
      <c r="BX117" s="55"/>
      <c r="BY117" s="79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5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5"/>
      <c r="DM117" s="55"/>
      <c r="DN117" s="55"/>
      <c r="DO117" s="55"/>
      <c r="DP117" s="55"/>
      <c r="DQ117" s="55"/>
      <c r="DR117" s="55"/>
      <c r="DS117" s="55"/>
    </row>
    <row r="118" spans="2:123" x14ac:dyDescent="0.25">
      <c r="B118" s="55"/>
      <c r="C118" s="55"/>
      <c r="D118" s="55"/>
      <c r="E118" s="55"/>
      <c r="F118" s="55"/>
      <c r="G118" s="56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79"/>
      <c r="U118" s="79"/>
      <c r="V118" s="55"/>
      <c r="W118" s="55"/>
      <c r="X118" s="79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79"/>
      <c r="BW118" s="55"/>
      <c r="BX118" s="55"/>
      <c r="BY118" s="79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</row>
    <row r="119" spans="2:123" s="55" customFormat="1" x14ac:dyDescent="0.25">
      <c r="G119" s="56"/>
      <c r="T119" s="79"/>
      <c r="U119" s="79"/>
      <c r="X119" s="79"/>
      <c r="BV119" s="79"/>
      <c r="BY119" s="79"/>
    </row>
    <row r="120" spans="2:123" s="55" customFormat="1" x14ac:dyDescent="0.25">
      <c r="G120" s="56"/>
      <c r="T120" s="79"/>
      <c r="U120" s="79"/>
      <c r="X120" s="79"/>
      <c r="BV120" s="79"/>
      <c r="BY120" s="79"/>
    </row>
    <row r="121" spans="2:123" x14ac:dyDescent="0.25">
      <c r="B121" s="55"/>
      <c r="C121" s="55"/>
      <c r="D121" s="55"/>
      <c r="E121" s="55"/>
      <c r="F121" s="55"/>
      <c r="G121" s="56"/>
      <c r="H121" s="55"/>
      <c r="I121" s="55"/>
      <c r="J121" s="55"/>
      <c r="K121" s="55"/>
      <c r="L121" s="55"/>
      <c r="M121" s="55"/>
      <c r="N121" s="79"/>
      <c r="O121" s="55"/>
      <c r="P121" s="55"/>
      <c r="Q121" s="55"/>
      <c r="R121" s="55"/>
      <c r="S121" s="55"/>
      <c r="T121" s="79"/>
      <c r="U121" s="79"/>
      <c r="V121" s="55"/>
      <c r="W121" s="55"/>
      <c r="X121" s="79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79"/>
      <c r="BV121" s="79"/>
      <c r="BW121" s="55"/>
      <c r="BX121" s="55"/>
      <c r="BY121" s="79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</row>
    <row r="122" spans="2:123" s="55" customFormat="1" x14ac:dyDescent="0.25">
      <c r="G122" s="56"/>
      <c r="T122" s="79"/>
      <c r="U122" s="79"/>
      <c r="X122" s="79"/>
      <c r="BU122" s="79"/>
      <c r="BV122" s="79"/>
      <c r="BY122" s="79"/>
    </row>
    <row r="123" spans="2:123" x14ac:dyDescent="0.25">
      <c r="B123" s="55"/>
      <c r="C123" s="55"/>
      <c r="D123" s="55"/>
      <c r="E123" s="55"/>
      <c r="F123" s="55"/>
      <c r="G123" s="56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79"/>
      <c r="U123" s="79"/>
      <c r="V123" s="55"/>
      <c r="W123" s="55"/>
      <c r="X123" s="79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79"/>
      <c r="BV123" s="79"/>
      <c r="BW123" s="55"/>
      <c r="BX123" s="55"/>
      <c r="BY123" s="79"/>
      <c r="BZ123" s="55"/>
      <c r="CA123" s="55"/>
      <c r="CB123" s="55"/>
      <c r="CC123" s="55"/>
      <c r="CD123" s="55"/>
      <c r="CE123" s="55"/>
      <c r="CF123" s="55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5"/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5"/>
    </row>
    <row r="124" spans="2:123" x14ac:dyDescent="0.25">
      <c r="B124" s="55"/>
      <c r="C124" s="55"/>
      <c r="D124" s="55"/>
      <c r="E124" s="55"/>
      <c r="F124" s="55"/>
      <c r="G124" s="56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79"/>
      <c r="U124" s="79"/>
      <c r="V124" s="55"/>
      <c r="W124" s="55"/>
      <c r="X124" s="79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79"/>
      <c r="BV124" s="79"/>
      <c r="BW124" s="55"/>
      <c r="BX124" s="55"/>
      <c r="BY124" s="79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55"/>
      <c r="DR124" s="55"/>
      <c r="DS124" s="55"/>
    </row>
    <row r="125" spans="2:123" x14ac:dyDescent="0.25">
      <c r="B125" s="55"/>
      <c r="C125" s="55"/>
      <c r="D125" s="55"/>
      <c r="E125" s="55"/>
      <c r="F125" s="55"/>
      <c r="G125" s="56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79"/>
      <c r="U125" s="79"/>
      <c r="V125" s="55"/>
      <c r="W125" s="55"/>
      <c r="X125" s="79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79"/>
      <c r="BV125" s="79"/>
      <c r="BW125" s="55"/>
      <c r="BX125" s="55"/>
      <c r="BY125" s="79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</row>
    <row r="126" spans="2:123" x14ac:dyDescent="0.25">
      <c r="B126" s="55"/>
      <c r="C126" s="55"/>
      <c r="D126" s="55"/>
      <c r="E126" s="55"/>
      <c r="F126" s="55"/>
      <c r="G126" s="56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79"/>
      <c r="U126" s="79"/>
      <c r="V126" s="55"/>
      <c r="W126" s="55"/>
      <c r="X126" s="79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79"/>
      <c r="BV126" s="79"/>
      <c r="BW126" s="55"/>
      <c r="BX126" s="55"/>
      <c r="BY126" s="79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</row>
    <row r="127" spans="2:123" x14ac:dyDescent="0.25">
      <c r="B127" s="55"/>
      <c r="C127" s="55"/>
      <c r="D127" s="55"/>
      <c r="E127" s="55"/>
      <c r="F127" s="55"/>
      <c r="G127" s="56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79"/>
      <c r="U127" s="79"/>
      <c r="V127" s="55"/>
      <c r="W127" s="55"/>
      <c r="X127" s="79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79"/>
      <c r="BV127" s="79"/>
      <c r="BW127" s="55"/>
      <c r="BX127" s="55"/>
      <c r="BY127" s="79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</row>
    <row r="128" spans="2:123" x14ac:dyDescent="0.25">
      <c r="B128" s="55"/>
      <c r="C128" s="55"/>
      <c r="D128" s="55"/>
      <c r="E128" s="55"/>
      <c r="F128" s="55"/>
      <c r="G128" s="56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79"/>
      <c r="U128" s="79"/>
      <c r="V128" s="55"/>
      <c r="W128" s="55"/>
      <c r="X128" s="79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79"/>
      <c r="BV128" s="79"/>
      <c r="BW128" s="55"/>
      <c r="BX128" s="55"/>
      <c r="BY128" s="79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</row>
    <row r="129" spans="2:123" x14ac:dyDescent="0.25">
      <c r="B129" s="55"/>
      <c r="C129" s="55"/>
      <c r="D129" s="55"/>
      <c r="E129" s="55"/>
      <c r="F129" s="55"/>
      <c r="G129" s="56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79"/>
      <c r="U129" s="79"/>
      <c r="V129" s="55"/>
      <c r="W129" s="55"/>
      <c r="X129" s="79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79"/>
      <c r="BV129" s="79"/>
      <c r="BW129" s="55"/>
      <c r="BX129" s="55"/>
      <c r="BY129" s="79"/>
      <c r="BZ129" s="55"/>
      <c r="CA129" s="55"/>
      <c r="CB129" s="55"/>
      <c r="CC129" s="55"/>
      <c r="CD129" s="55"/>
      <c r="CE129" s="55"/>
      <c r="CF129" s="55"/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5"/>
    </row>
    <row r="130" spans="2:123" x14ac:dyDescent="0.25">
      <c r="B130" s="55"/>
      <c r="C130" s="55"/>
      <c r="D130" s="55"/>
      <c r="E130" s="55"/>
      <c r="F130" s="55"/>
      <c r="G130" s="56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79"/>
      <c r="U130" s="79"/>
      <c r="V130" s="55"/>
      <c r="W130" s="55"/>
      <c r="X130" s="79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79"/>
      <c r="BV130" s="79"/>
      <c r="BW130" s="55"/>
      <c r="BX130" s="55"/>
      <c r="BY130" s="79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</row>
    <row r="131" spans="2:123" x14ac:dyDescent="0.25">
      <c r="B131" s="55"/>
      <c r="C131" s="55"/>
      <c r="D131" s="55"/>
      <c r="E131" s="55"/>
      <c r="F131" s="55"/>
      <c r="G131" s="56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79"/>
      <c r="U131" s="79"/>
      <c r="V131" s="55"/>
      <c r="W131" s="55"/>
      <c r="X131" s="79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79"/>
      <c r="BV131" s="79"/>
      <c r="BW131" s="55"/>
      <c r="BX131" s="55"/>
      <c r="BY131" s="79"/>
      <c r="BZ131" s="55"/>
      <c r="CA131" s="55"/>
      <c r="CB131" s="55"/>
      <c r="CC131" s="55"/>
      <c r="CD131" s="55"/>
      <c r="CE131" s="55"/>
      <c r="CF131" s="55"/>
      <c r="CG131" s="55"/>
      <c r="CH131" s="55"/>
      <c r="CI131" s="55"/>
      <c r="CJ131" s="55"/>
      <c r="CK131" s="55"/>
      <c r="CL131" s="55"/>
      <c r="CM131" s="55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5"/>
      <c r="DI131" s="55"/>
      <c r="DJ131" s="55"/>
      <c r="DK131" s="55"/>
      <c r="DL131" s="55"/>
      <c r="DM131" s="55"/>
      <c r="DN131" s="55"/>
      <c r="DO131" s="55"/>
      <c r="DP131" s="55"/>
      <c r="DQ131" s="55"/>
      <c r="DR131" s="55"/>
      <c r="DS131" s="55"/>
    </row>
    <row r="132" spans="2:123" x14ac:dyDescent="0.25">
      <c r="B132" s="55"/>
      <c r="C132" s="55"/>
      <c r="D132" s="55"/>
      <c r="E132" s="55"/>
      <c r="F132" s="55"/>
      <c r="G132" s="56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79"/>
      <c r="U132" s="79"/>
      <c r="V132" s="55"/>
      <c r="W132" s="55"/>
      <c r="X132" s="79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79"/>
      <c r="BV132" s="79"/>
      <c r="BW132" s="55"/>
      <c r="BX132" s="55"/>
      <c r="BY132" s="79"/>
      <c r="BZ132" s="55"/>
      <c r="CA132" s="55"/>
      <c r="CB132" s="55"/>
      <c r="CC132" s="55"/>
      <c r="CD132" s="55"/>
      <c r="CE132" s="55"/>
      <c r="CF132" s="55"/>
      <c r="CG132" s="55"/>
      <c r="CH132" s="55"/>
      <c r="CI132" s="55"/>
      <c r="CJ132" s="55"/>
      <c r="CK132" s="55"/>
      <c r="CL132" s="55"/>
      <c r="CM132" s="55"/>
      <c r="CN132" s="55"/>
      <c r="CO132" s="55"/>
      <c r="CP132" s="55"/>
      <c r="CQ132" s="55"/>
      <c r="CR132" s="55"/>
      <c r="CS132" s="55"/>
      <c r="CT132" s="55"/>
      <c r="CU132" s="55"/>
      <c r="CV132" s="55"/>
      <c r="CW132" s="55"/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5"/>
      <c r="DI132" s="55"/>
      <c r="DJ132" s="55"/>
      <c r="DK132" s="55"/>
      <c r="DL132" s="55"/>
      <c r="DM132" s="55"/>
      <c r="DN132" s="55"/>
      <c r="DO132" s="55"/>
      <c r="DP132" s="55"/>
      <c r="DQ132" s="55"/>
      <c r="DR132" s="55"/>
      <c r="DS132" s="55"/>
    </row>
    <row r="134" spans="2:123" x14ac:dyDescent="0.25">
      <c r="B134" s="55"/>
      <c r="C134" s="55"/>
      <c r="D134" s="55"/>
      <c r="E134" s="55"/>
      <c r="F134" s="55"/>
      <c r="G134" s="56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79"/>
      <c r="U134" s="79"/>
      <c r="V134" s="55"/>
      <c r="W134" s="55"/>
      <c r="X134" s="79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55"/>
      <c r="BR134" s="55"/>
      <c r="BS134" s="55"/>
      <c r="BT134" s="55"/>
      <c r="BU134" s="79"/>
      <c r="BV134" s="79"/>
      <c r="BW134" s="55"/>
      <c r="BX134" s="55"/>
      <c r="BY134" s="79"/>
      <c r="BZ134" s="55"/>
      <c r="CA134" s="55"/>
      <c r="CB134" s="55"/>
      <c r="CC134" s="55"/>
      <c r="CD134" s="55"/>
      <c r="CE134" s="55"/>
      <c r="CF134" s="55"/>
      <c r="CG134" s="55"/>
      <c r="CH134" s="55"/>
      <c r="CI134" s="55"/>
      <c r="CJ134" s="55"/>
      <c r="CK134" s="55"/>
      <c r="CL134" s="55"/>
      <c r="CM134" s="55"/>
      <c r="CN134" s="55"/>
      <c r="CO134" s="55"/>
      <c r="CP134" s="55"/>
      <c r="CQ134" s="55"/>
      <c r="CR134" s="55"/>
      <c r="CS134" s="55"/>
      <c r="CT134" s="55"/>
      <c r="CU134" s="55"/>
      <c r="CV134" s="55"/>
      <c r="CW134" s="55"/>
      <c r="CX134" s="55"/>
      <c r="CY134" s="55"/>
      <c r="CZ134" s="55"/>
      <c r="DA134" s="55"/>
      <c r="DB134" s="55"/>
      <c r="DC134" s="55"/>
      <c r="DD134" s="55"/>
      <c r="DE134" s="55"/>
      <c r="DF134" s="55"/>
      <c r="DG134" s="55"/>
      <c r="DH134" s="55"/>
      <c r="DI134" s="55"/>
      <c r="DJ134" s="55"/>
      <c r="DK134" s="55"/>
      <c r="DL134" s="55"/>
      <c r="DM134" s="55"/>
      <c r="DN134" s="55"/>
      <c r="DO134" s="55"/>
      <c r="DP134" s="55"/>
      <c r="DQ134" s="55"/>
      <c r="DR134" s="55"/>
    </row>
    <row r="135" spans="2:123" x14ac:dyDescent="0.25">
      <c r="B135" s="55"/>
      <c r="C135" s="55"/>
      <c r="D135" s="55"/>
      <c r="E135" s="55"/>
      <c r="F135" s="55"/>
      <c r="G135" s="56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79"/>
      <c r="U135" s="79"/>
      <c r="V135" s="55"/>
      <c r="W135" s="55"/>
      <c r="X135" s="79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79"/>
      <c r="BV135" s="79"/>
      <c r="BW135" s="55"/>
      <c r="BX135" s="55"/>
      <c r="BY135" s="79"/>
      <c r="BZ135" s="55"/>
      <c r="CA135" s="55"/>
      <c r="CB135" s="55"/>
      <c r="CC135" s="55"/>
      <c r="CD135" s="55"/>
      <c r="CE135" s="55"/>
      <c r="CF135" s="55"/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55"/>
      <c r="CW135" s="55"/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5"/>
      <c r="DI135" s="55"/>
      <c r="DJ135" s="55"/>
      <c r="DK135" s="55"/>
      <c r="DL135" s="55"/>
      <c r="DM135" s="55"/>
      <c r="DN135" s="55"/>
      <c r="DO135" s="55"/>
      <c r="DP135" s="55"/>
      <c r="DQ135" s="55"/>
      <c r="DR135" s="55"/>
    </row>
    <row r="136" spans="2:123" x14ac:dyDescent="0.25">
      <c r="B136" s="55"/>
      <c r="C136" s="55"/>
      <c r="D136" s="55"/>
      <c r="E136" s="55"/>
      <c r="F136" s="55"/>
      <c r="G136" s="56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79"/>
      <c r="U136" s="79"/>
      <c r="V136" s="55"/>
      <c r="W136" s="55"/>
      <c r="X136" s="79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79"/>
      <c r="BW136" s="55"/>
      <c r="BX136" s="55"/>
      <c r="BY136" s="79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55"/>
      <c r="DR136" s="55"/>
    </row>
    <row r="137" spans="2:123" x14ac:dyDescent="0.25">
      <c r="B137" s="55"/>
      <c r="C137" s="55"/>
      <c r="D137" s="55"/>
      <c r="E137" s="55"/>
      <c r="F137" s="55"/>
      <c r="G137" s="56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79"/>
      <c r="U137" s="79"/>
      <c r="V137" s="55"/>
      <c r="W137" s="55"/>
      <c r="X137" s="79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79"/>
      <c r="BW137" s="55"/>
      <c r="BX137" s="55"/>
      <c r="BY137" s="79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55"/>
      <c r="DR137" s="55"/>
    </row>
    <row r="138" spans="2:123" x14ac:dyDescent="0.25">
      <c r="B138" s="55"/>
      <c r="C138" s="55"/>
      <c r="D138" s="55"/>
      <c r="E138" s="55"/>
      <c r="F138" s="55"/>
      <c r="G138" s="56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79"/>
      <c r="U138" s="79"/>
      <c r="V138" s="55"/>
      <c r="W138" s="55"/>
      <c r="X138" s="79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79"/>
      <c r="BW138" s="55"/>
      <c r="BX138" s="55"/>
      <c r="BY138" s="79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</row>
    <row r="139" spans="2:123" x14ac:dyDescent="0.25">
      <c r="B139" s="55"/>
      <c r="C139" s="55"/>
      <c r="D139" s="55"/>
      <c r="E139" s="55"/>
      <c r="F139" s="55"/>
      <c r="G139" s="56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79"/>
      <c r="U139" s="79"/>
      <c r="V139" s="55"/>
      <c r="W139" s="55"/>
      <c r="X139" s="79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79"/>
      <c r="BV139" s="79"/>
      <c r="BW139" s="55"/>
      <c r="BX139" s="55"/>
      <c r="BY139" s="79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</row>
    <row r="148" spans="1:123" x14ac:dyDescent="0.25">
      <c r="A148" s="3"/>
    </row>
    <row r="149" spans="1:123" x14ac:dyDescent="0.25"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</row>
    <row r="150" spans="1:123" x14ac:dyDescent="0.25"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</row>
    <row r="151" spans="1:123" x14ac:dyDescent="0.25"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</row>
    <row r="152" spans="1:123" x14ac:dyDescent="0.25">
      <c r="B152" s="55"/>
      <c r="C152" s="55"/>
      <c r="D152" s="55"/>
      <c r="E152" s="55"/>
      <c r="F152" s="55"/>
      <c r="G152" s="56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  <c r="DQ152" s="55"/>
      <c r="DR152" s="55"/>
      <c r="DS152" s="55"/>
    </row>
    <row r="153" spans="1:123" x14ac:dyDescent="0.25">
      <c r="A153" s="55"/>
      <c r="B153" s="55"/>
      <c r="C153" s="55"/>
      <c r="D153" s="55"/>
      <c r="E153" s="55"/>
      <c r="F153" s="55"/>
      <c r="G153" s="56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  <c r="DQ153" s="55"/>
      <c r="DR153" s="55"/>
      <c r="DS153" s="55"/>
    </row>
    <row r="154" spans="1:123" x14ac:dyDescent="0.25">
      <c r="A154" s="55"/>
      <c r="B154" s="55"/>
      <c r="C154" s="55"/>
      <c r="D154" s="55"/>
      <c r="E154" s="55"/>
      <c r="F154" s="55"/>
      <c r="G154" s="56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</row>
    <row r="155" spans="1:123" x14ac:dyDescent="0.25">
      <c r="A155" s="55"/>
      <c r="B155" s="55"/>
      <c r="C155" s="55"/>
      <c r="D155" s="55"/>
      <c r="E155" s="55"/>
      <c r="F155" s="55"/>
      <c r="G155" s="56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  <c r="DQ155" s="55"/>
      <c r="DR155" s="55"/>
      <c r="DS155" s="55"/>
    </row>
    <row r="156" spans="1:123" x14ac:dyDescent="0.25">
      <c r="A156" s="55"/>
      <c r="B156" s="55"/>
      <c r="C156" s="55"/>
      <c r="D156" s="55"/>
      <c r="E156" s="55"/>
      <c r="F156" s="55"/>
      <c r="G156" s="56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5"/>
      <c r="DI156" s="55"/>
      <c r="DJ156" s="55"/>
      <c r="DK156" s="55"/>
      <c r="DL156" s="55"/>
      <c r="DM156" s="55"/>
      <c r="DN156" s="55"/>
      <c r="DO156" s="55"/>
      <c r="DP156" s="55"/>
      <c r="DQ156" s="55"/>
      <c r="DR156" s="55"/>
      <c r="DS156" s="55"/>
    </row>
    <row r="157" spans="1:123" x14ac:dyDescent="0.25">
      <c r="A157" s="55"/>
      <c r="B157" s="55"/>
      <c r="C157" s="55"/>
      <c r="D157" s="55"/>
      <c r="E157" s="55"/>
      <c r="F157" s="55"/>
      <c r="G157" s="56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5"/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5"/>
      <c r="DI157" s="55"/>
      <c r="DJ157" s="55"/>
      <c r="DK157" s="55"/>
      <c r="DL157" s="55"/>
      <c r="DM157" s="55"/>
      <c r="DN157" s="55"/>
      <c r="DO157" s="55"/>
      <c r="DP157" s="55"/>
      <c r="DQ157" s="55"/>
      <c r="DR157" s="55"/>
      <c r="DS157" s="55"/>
    </row>
    <row r="158" spans="1:123" x14ac:dyDescent="0.25">
      <c r="A158" s="55"/>
      <c r="B158" s="55"/>
      <c r="C158" s="55"/>
      <c r="D158" s="55"/>
      <c r="E158" s="55"/>
      <c r="F158" s="55"/>
      <c r="G158" s="56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  <c r="CL158" s="55"/>
      <c r="CM158" s="55"/>
      <c r="CN158" s="55"/>
      <c r="CO158" s="55"/>
      <c r="CP158" s="55"/>
      <c r="CQ158" s="55"/>
      <c r="CR158" s="55"/>
      <c r="CS158" s="55"/>
      <c r="CT158" s="55"/>
      <c r="CU158" s="55"/>
      <c r="CV158" s="55"/>
      <c r="CW158" s="55"/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5"/>
      <c r="DI158" s="55"/>
      <c r="DJ158" s="55"/>
      <c r="DK158" s="55"/>
      <c r="DL158" s="55"/>
      <c r="DM158" s="55"/>
      <c r="DN158" s="55"/>
      <c r="DO158" s="55"/>
      <c r="DP158" s="55"/>
      <c r="DQ158" s="55"/>
      <c r="DR158" s="55"/>
      <c r="DS158" s="55"/>
    </row>
    <row r="159" spans="1:123" x14ac:dyDescent="0.25">
      <c r="A159" s="55"/>
      <c r="B159" s="55"/>
      <c r="C159" s="55"/>
      <c r="D159" s="55"/>
      <c r="E159" s="55"/>
      <c r="F159" s="55"/>
      <c r="G159" s="56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  <c r="CL159" s="55"/>
      <c r="CM159" s="55"/>
      <c r="CN159" s="55"/>
      <c r="CO159" s="55"/>
      <c r="CP159" s="55"/>
      <c r="CQ159" s="55"/>
      <c r="CR159" s="55"/>
      <c r="CS159" s="55"/>
      <c r="CT159" s="55"/>
      <c r="CU159" s="55"/>
      <c r="CV159" s="55"/>
      <c r="CW159" s="55"/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5"/>
      <c r="DI159" s="55"/>
      <c r="DJ159" s="55"/>
      <c r="DK159" s="55"/>
      <c r="DL159" s="55"/>
      <c r="DM159" s="55"/>
      <c r="DN159" s="55"/>
      <c r="DO159" s="55"/>
      <c r="DP159" s="55"/>
      <c r="DQ159" s="55"/>
      <c r="DR159" s="55"/>
      <c r="DS159" s="55"/>
    </row>
    <row r="160" spans="1:123" x14ac:dyDescent="0.25">
      <c r="A160" s="55"/>
      <c r="B160" s="55"/>
      <c r="C160" s="55"/>
      <c r="D160" s="55"/>
      <c r="E160" s="55"/>
      <c r="F160" s="55"/>
      <c r="G160" s="56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5"/>
      <c r="DI160" s="55"/>
      <c r="DJ160" s="55"/>
      <c r="DK160" s="55"/>
      <c r="DL160" s="55"/>
      <c r="DM160" s="55"/>
      <c r="DN160" s="55"/>
      <c r="DO160" s="55"/>
      <c r="DP160" s="55"/>
      <c r="DQ160" s="55"/>
      <c r="DR160" s="55"/>
      <c r="DS160" s="55"/>
    </row>
    <row r="161" spans="1:132" x14ac:dyDescent="0.25">
      <c r="A161" s="52"/>
      <c r="B161" s="55"/>
      <c r="C161" s="55"/>
      <c r="D161" s="55"/>
      <c r="E161" s="55"/>
      <c r="F161" s="55"/>
      <c r="G161" s="56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5"/>
      <c r="DX161" s="55"/>
      <c r="DY161" s="55"/>
      <c r="DZ161" s="55"/>
      <c r="EA161" s="55"/>
      <c r="EB161" s="55"/>
    </row>
    <row r="162" spans="1:132" x14ac:dyDescent="0.25">
      <c r="A162" s="52"/>
      <c r="B162" s="55"/>
      <c r="C162" s="55"/>
      <c r="D162" s="55"/>
      <c r="E162" s="55"/>
      <c r="F162" s="55"/>
      <c r="G162" s="56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  <c r="DX162" s="55"/>
      <c r="DY162" s="55"/>
      <c r="DZ162" s="55"/>
      <c r="EA162" s="55"/>
      <c r="EB162" s="55"/>
    </row>
    <row r="163" spans="1:132" x14ac:dyDescent="0.25">
      <c r="A163" s="52"/>
      <c r="B163" s="55"/>
      <c r="C163" s="55"/>
      <c r="D163" s="55"/>
      <c r="E163" s="55"/>
      <c r="F163" s="55"/>
      <c r="G163" s="56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  <c r="DX163" s="55"/>
      <c r="DY163" s="55"/>
      <c r="DZ163" s="55"/>
      <c r="EA163" s="55"/>
      <c r="EB163" s="55"/>
    </row>
    <row r="164" spans="1:132" x14ac:dyDescent="0.25">
      <c r="A164" s="52"/>
      <c r="B164" s="55"/>
      <c r="C164" s="55"/>
      <c r="D164" s="55"/>
      <c r="E164" s="55"/>
      <c r="F164" s="55"/>
      <c r="G164" s="56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5"/>
      <c r="DZ164" s="55"/>
      <c r="EA164" s="55"/>
      <c r="EB164" s="55"/>
    </row>
    <row r="165" spans="1:132" x14ac:dyDescent="0.25">
      <c r="A165" s="52"/>
      <c r="B165" s="55"/>
      <c r="C165" s="55"/>
      <c r="D165" s="55"/>
      <c r="E165" s="55"/>
      <c r="F165" s="55"/>
      <c r="G165" s="56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5"/>
      <c r="DX165" s="55"/>
      <c r="DY165" s="55"/>
      <c r="DZ165" s="55"/>
      <c r="EA165" s="55"/>
      <c r="EB165" s="55"/>
    </row>
    <row r="166" spans="1:132" x14ac:dyDescent="0.25">
      <c r="A166" s="52"/>
      <c r="B166" s="55"/>
      <c r="C166" s="55"/>
      <c r="D166" s="55"/>
      <c r="E166" s="55"/>
      <c r="F166" s="55"/>
      <c r="G166" s="56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  <c r="DX166" s="55"/>
      <c r="DY166" s="55"/>
      <c r="DZ166" s="55"/>
      <c r="EA166" s="55"/>
      <c r="EB166" s="55"/>
    </row>
    <row r="167" spans="1:132" x14ac:dyDescent="0.25">
      <c r="A167" s="52"/>
      <c r="B167" s="55"/>
      <c r="C167" s="55"/>
      <c r="D167" s="55"/>
      <c r="E167" s="55"/>
      <c r="F167" s="55"/>
      <c r="G167" s="56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  <c r="DX167" s="55"/>
      <c r="DY167" s="55"/>
      <c r="DZ167" s="55"/>
      <c r="EA167" s="55"/>
      <c r="EB167" s="55"/>
    </row>
    <row r="168" spans="1:132" x14ac:dyDescent="0.25">
      <c r="A168" s="52"/>
      <c r="B168" s="55"/>
      <c r="C168" s="55"/>
      <c r="D168" s="55"/>
      <c r="E168" s="55"/>
      <c r="F168" s="55"/>
      <c r="G168" s="56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  <c r="DX168" s="55"/>
      <c r="DY168" s="55"/>
      <c r="DZ168" s="55"/>
      <c r="EA168" s="55"/>
      <c r="EB168" s="55"/>
    </row>
    <row r="169" spans="1:132" x14ac:dyDescent="0.25">
      <c r="A169" s="52"/>
      <c r="B169" s="55"/>
      <c r="C169" s="55"/>
      <c r="D169" s="55"/>
      <c r="E169" s="55"/>
      <c r="F169" s="55"/>
      <c r="G169" s="56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  <c r="DX169" s="55"/>
      <c r="DY169" s="55"/>
      <c r="DZ169" s="55"/>
      <c r="EA169" s="55"/>
      <c r="EB169" s="55"/>
    </row>
    <row r="170" spans="1:132" x14ac:dyDescent="0.25">
      <c r="A170" s="52"/>
      <c r="B170" s="55"/>
      <c r="C170" s="55"/>
      <c r="D170" s="55"/>
      <c r="E170" s="55"/>
      <c r="F170" s="55"/>
      <c r="G170" s="56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5"/>
      <c r="DX170" s="55"/>
      <c r="DY170" s="55"/>
      <c r="DZ170" s="55"/>
      <c r="EA170" s="55"/>
      <c r="EB170" s="55"/>
    </row>
    <row r="171" spans="1:132" x14ac:dyDescent="0.25">
      <c r="A171" s="52"/>
      <c r="B171" s="55"/>
      <c r="C171" s="55"/>
      <c r="D171" s="55"/>
      <c r="E171" s="55"/>
      <c r="F171" s="55"/>
      <c r="G171" s="56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  <c r="DX171" s="55"/>
      <c r="DY171" s="55"/>
      <c r="DZ171" s="55"/>
      <c r="EA171" s="55"/>
      <c r="EB171" s="55"/>
    </row>
    <row r="172" spans="1:132" x14ac:dyDescent="0.25">
      <c r="A172" s="52"/>
      <c r="B172" s="55"/>
      <c r="C172" s="55"/>
      <c r="D172" s="55"/>
      <c r="E172" s="55"/>
      <c r="F172" s="55"/>
      <c r="G172" s="56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  <c r="DX172" s="55"/>
      <c r="DY172" s="55"/>
      <c r="DZ172" s="55"/>
      <c r="EA172" s="55"/>
      <c r="EB172" s="55"/>
    </row>
    <row r="173" spans="1:132" x14ac:dyDescent="0.25">
      <c r="B173" s="55"/>
      <c r="C173" s="55"/>
      <c r="D173" s="55"/>
      <c r="E173" s="55"/>
      <c r="F173" s="55"/>
      <c r="G173" s="56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55"/>
      <c r="DR173" s="55"/>
      <c r="DS173" s="55"/>
    </row>
    <row r="174" spans="1:132" x14ac:dyDescent="0.25">
      <c r="B174" s="55"/>
      <c r="C174" s="55"/>
      <c r="D174" s="55"/>
      <c r="E174" s="55"/>
      <c r="F174" s="55"/>
      <c r="G174" s="56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55"/>
      <c r="DR174" s="55"/>
      <c r="DS174" s="55"/>
    </row>
    <row r="175" spans="1:132" x14ac:dyDescent="0.25">
      <c r="B175" s="55"/>
      <c r="C175" s="55"/>
      <c r="D175" s="55"/>
      <c r="E175" s="55"/>
      <c r="F175" s="55"/>
      <c r="G175" s="56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5"/>
      <c r="DM175" s="55"/>
      <c r="DN175" s="55"/>
      <c r="DO175" s="55"/>
      <c r="DP175" s="55"/>
      <c r="DQ175" s="55"/>
      <c r="DR175" s="55"/>
      <c r="DS175" s="55"/>
    </row>
    <row r="176" spans="1:132" x14ac:dyDescent="0.25">
      <c r="B176" s="55"/>
      <c r="C176" s="55"/>
      <c r="D176" s="55"/>
      <c r="E176" s="55"/>
      <c r="F176" s="55"/>
      <c r="G176" s="56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5"/>
      <c r="DM176" s="55"/>
      <c r="DN176" s="55"/>
      <c r="DO176" s="55"/>
      <c r="DP176" s="55"/>
      <c r="DQ176" s="55"/>
      <c r="DR176" s="55"/>
      <c r="DS176" s="55"/>
    </row>
    <row r="177" spans="2:123" x14ac:dyDescent="0.25">
      <c r="B177" s="55"/>
      <c r="C177" s="55"/>
      <c r="D177" s="55"/>
      <c r="E177" s="55"/>
      <c r="F177" s="55"/>
      <c r="G177" s="56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  <c r="DQ177" s="55"/>
      <c r="DR177" s="55"/>
      <c r="DS177" s="55"/>
    </row>
    <row r="178" spans="2:123" x14ac:dyDescent="0.25">
      <c r="B178" s="55"/>
      <c r="C178" s="55"/>
      <c r="D178" s="55"/>
      <c r="E178" s="55"/>
      <c r="F178" s="55"/>
      <c r="G178" s="56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55"/>
      <c r="CI178" s="55"/>
      <c r="CJ178" s="55"/>
      <c r="CK178" s="55"/>
      <c r="CL178" s="55"/>
      <c r="CM178" s="55"/>
      <c r="CN178" s="55"/>
      <c r="CO178" s="55"/>
      <c r="CP178" s="55"/>
      <c r="CQ178" s="55"/>
      <c r="CR178" s="55"/>
      <c r="CS178" s="55"/>
      <c r="CT178" s="55"/>
      <c r="CU178" s="55"/>
      <c r="CV178" s="55"/>
      <c r="CW178" s="55"/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5"/>
      <c r="DI178" s="55"/>
      <c r="DJ178" s="55"/>
      <c r="DK178" s="55"/>
      <c r="DL178" s="55"/>
      <c r="DM178" s="55"/>
      <c r="DN178" s="55"/>
      <c r="DO178" s="55"/>
      <c r="DP178" s="55"/>
      <c r="DQ178" s="55"/>
      <c r="DR178" s="55"/>
      <c r="DS178" s="55"/>
    </row>
    <row r="179" spans="2:123" x14ac:dyDescent="0.25">
      <c r="B179" s="55"/>
      <c r="C179" s="55"/>
      <c r="D179" s="55"/>
      <c r="E179" s="55"/>
      <c r="F179" s="55"/>
      <c r="G179" s="56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5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5"/>
      <c r="DM179" s="55"/>
      <c r="DN179" s="55"/>
      <c r="DO179" s="55"/>
      <c r="DP179" s="55"/>
      <c r="DQ179" s="55"/>
      <c r="DR179" s="55"/>
      <c r="DS179" s="55"/>
    </row>
    <row r="180" spans="2:123" x14ac:dyDescent="0.25">
      <c r="B180" s="55"/>
      <c r="C180" s="55"/>
      <c r="D180" s="55"/>
      <c r="E180" s="55"/>
      <c r="F180" s="55"/>
      <c r="G180" s="56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55"/>
      <c r="CW180" s="55"/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5"/>
      <c r="DI180" s="55"/>
      <c r="DJ180" s="55"/>
      <c r="DK180" s="55"/>
      <c r="DL180" s="55"/>
      <c r="DM180" s="55"/>
      <c r="DN180" s="55"/>
      <c r="DO180" s="55"/>
      <c r="DP180" s="55"/>
      <c r="DQ180" s="55"/>
      <c r="DR180" s="55"/>
      <c r="DS180" s="55"/>
    </row>
    <row r="181" spans="2:123" x14ac:dyDescent="0.25">
      <c r="B181" s="55"/>
      <c r="C181" s="55"/>
      <c r="D181" s="55"/>
      <c r="E181" s="55"/>
      <c r="F181" s="55"/>
      <c r="G181" s="56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55"/>
      <c r="CI181" s="55"/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55"/>
      <c r="CW181" s="55"/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5"/>
      <c r="DI181" s="55"/>
      <c r="DJ181" s="55"/>
      <c r="DK181" s="55"/>
      <c r="DL181" s="55"/>
      <c r="DM181" s="55"/>
      <c r="DN181" s="55"/>
      <c r="DO181" s="55"/>
      <c r="DP181" s="55"/>
      <c r="DQ181" s="55"/>
      <c r="DR181" s="55"/>
      <c r="DS181" s="55"/>
    </row>
    <row r="182" spans="2:123" x14ac:dyDescent="0.25">
      <c r="B182" s="55"/>
      <c r="C182" s="55"/>
      <c r="D182" s="55"/>
      <c r="E182" s="55"/>
      <c r="F182" s="55"/>
      <c r="G182" s="56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5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5"/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5"/>
      <c r="DI182" s="55"/>
      <c r="DJ182" s="55"/>
      <c r="DK182" s="55"/>
      <c r="DL182" s="55"/>
      <c r="DM182" s="55"/>
      <c r="DN182" s="55"/>
      <c r="DO182" s="55"/>
      <c r="DP182" s="55"/>
      <c r="DQ182" s="55"/>
      <c r="DR182" s="55"/>
      <c r="DS182" s="55"/>
    </row>
    <row r="183" spans="2:123" x14ac:dyDescent="0.25">
      <c r="B183" s="55"/>
      <c r="C183" s="55"/>
      <c r="D183" s="55"/>
      <c r="E183" s="55"/>
      <c r="F183" s="55"/>
      <c r="G183" s="56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5"/>
      <c r="DM183" s="55"/>
      <c r="DN183" s="55"/>
      <c r="DO183" s="55"/>
      <c r="DP183" s="55"/>
      <c r="DQ183" s="55"/>
      <c r="DR183" s="55"/>
      <c r="DS183" s="55"/>
    </row>
    <row r="184" spans="2:123" x14ac:dyDescent="0.25">
      <c r="B184" s="55"/>
      <c r="C184" s="55"/>
      <c r="D184" s="55"/>
      <c r="E184" s="55"/>
      <c r="F184" s="55"/>
      <c r="G184" s="56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5"/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5"/>
      <c r="DI184" s="55"/>
      <c r="DJ184" s="55"/>
      <c r="DK184" s="55"/>
      <c r="DL184" s="55"/>
      <c r="DM184" s="55"/>
      <c r="DN184" s="55"/>
      <c r="DO184" s="55"/>
      <c r="DP184" s="55"/>
      <c r="DQ184" s="55"/>
      <c r="DR184" s="55"/>
      <c r="DS184" s="55"/>
    </row>
    <row r="185" spans="2:123" x14ac:dyDescent="0.25">
      <c r="B185" s="55"/>
      <c r="C185" s="55"/>
      <c r="D185" s="55"/>
      <c r="E185" s="55"/>
      <c r="F185" s="55"/>
      <c r="G185" s="56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5"/>
      <c r="DI185" s="55"/>
      <c r="DJ185" s="55"/>
      <c r="DK185" s="55"/>
      <c r="DL185" s="55"/>
      <c r="DM185" s="55"/>
      <c r="DN185" s="55"/>
      <c r="DO185" s="55"/>
      <c r="DP185" s="55"/>
      <c r="DQ185" s="55"/>
      <c r="DR185" s="55"/>
      <c r="DS185" s="55"/>
    </row>
    <row r="186" spans="2:123" x14ac:dyDescent="0.25">
      <c r="B186" s="55"/>
      <c r="C186" s="55"/>
      <c r="D186" s="55"/>
      <c r="E186" s="55"/>
      <c r="F186" s="55"/>
      <c r="G186" s="56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5"/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5"/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5"/>
      <c r="DI186" s="55"/>
      <c r="DJ186" s="55"/>
      <c r="DK186" s="55"/>
      <c r="DL186" s="55"/>
      <c r="DM186" s="55"/>
      <c r="DN186" s="55"/>
      <c r="DO186" s="55"/>
      <c r="DP186" s="55"/>
      <c r="DQ186" s="55"/>
      <c r="DR186" s="55"/>
      <c r="DS186" s="55"/>
    </row>
    <row r="187" spans="2:123" x14ac:dyDescent="0.25">
      <c r="B187" s="55"/>
      <c r="C187" s="55"/>
      <c r="D187" s="55"/>
      <c r="E187" s="55"/>
      <c r="F187" s="55"/>
      <c r="G187" s="56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5"/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5"/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5"/>
      <c r="DM187" s="55"/>
      <c r="DN187" s="55"/>
      <c r="DO187" s="55"/>
      <c r="DP187" s="55"/>
      <c r="DQ187" s="55"/>
      <c r="DR187" s="55"/>
      <c r="DS187" s="55"/>
    </row>
    <row r="188" spans="2:123" x14ac:dyDescent="0.25">
      <c r="B188" s="55"/>
      <c r="C188" s="55"/>
      <c r="D188" s="55"/>
      <c r="E188" s="55"/>
      <c r="F188" s="55"/>
      <c r="G188" s="56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5"/>
      <c r="DM188" s="55"/>
      <c r="DN188" s="55"/>
      <c r="DO188" s="55"/>
      <c r="DP188" s="55"/>
      <c r="DQ188" s="55"/>
    </row>
    <row r="189" spans="2:123" x14ac:dyDescent="0.25">
      <c r="B189" s="55"/>
      <c r="C189" s="55"/>
      <c r="D189" s="55"/>
      <c r="E189" s="55"/>
      <c r="F189" s="55"/>
      <c r="G189" s="56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55"/>
      <c r="DK189" s="55"/>
      <c r="DL189" s="55"/>
      <c r="DM189" s="55"/>
      <c r="DN189" s="55"/>
      <c r="DO189" s="55"/>
      <c r="DP189" s="55"/>
      <c r="DQ189" s="55"/>
    </row>
    <row r="190" spans="2:123" x14ac:dyDescent="0.25">
      <c r="B190" s="55"/>
      <c r="C190" s="55"/>
      <c r="D190" s="55"/>
      <c r="E190" s="55"/>
      <c r="F190" s="55"/>
      <c r="G190" s="56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  <c r="DQ190" s="55"/>
    </row>
    <row r="191" spans="2:123" x14ac:dyDescent="0.25">
      <c r="B191" s="55"/>
      <c r="C191" s="55"/>
      <c r="D191" s="55"/>
      <c r="E191" s="55"/>
      <c r="F191" s="55"/>
      <c r="G191" s="56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5"/>
      <c r="DM191" s="55"/>
      <c r="DN191" s="55"/>
      <c r="DO191" s="55"/>
      <c r="DP191" s="55"/>
      <c r="DQ191" s="55"/>
    </row>
    <row r="192" spans="2:123" x14ac:dyDescent="0.25">
      <c r="B192" s="55"/>
      <c r="C192" s="55"/>
      <c r="D192" s="55"/>
      <c r="E192" s="55"/>
      <c r="F192" s="55"/>
      <c r="G192" s="56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5"/>
      <c r="DI192" s="55"/>
      <c r="DJ192" s="55"/>
      <c r="DK192" s="55"/>
      <c r="DL192" s="55"/>
      <c r="DM192" s="55"/>
      <c r="DN192" s="55"/>
      <c r="DO192" s="55"/>
      <c r="DP192" s="55"/>
      <c r="DQ192" s="55"/>
    </row>
    <row r="193" spans="2:121" x14ac:dyDescent="0.25">
      <c r="B193" s="55"/>
      <c r="C193" s="55"/>
      <c r="D193" s="55"/>
      <c r="E193" s="55"/>
      <c r="F193" s="55"/>
      <c r="G193" s="56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  <c r="DQ193" s="5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61" t="s">
        <v>199</v>
      </c>
      <c r="B1" s="62" t="s">
        <v>200</v>
      </c>
      <c r="C1" s="63" t="s">
        <v>201</v>
      </c>
      <c r="D1" s="64" t="s">
        <v>202</v>
      </c>
      <c r="E1" s="64" t="s">
        <v>203</v>
      </c>
      <c r="F1" s="65" t="s">
        <v>204</v>
      </c>
    </row>
    <row r="2" spans="1:6" ht="25.5" x14ac:dyDescent="0.25">
      <c r="A2" s="66" t="s">
        <v>205</v>
      </c>
      <c r="B2" s="67">
        <v>53600</v>
      </c>
      <c r="C2" s="69">
        <v>498600</v>
      </c>
      <c r="D2" s="68">
        <v>24695</v>
      </c>
      <c r="F2" s="70">
        <v>22500</v>
      </c>
    </row>
    <row r="3" spans="1:6" x14ac:dyDescent="0.25">
      <c r="A3" t="s">
        <v>206</v>
      </c>
      <c r="B3" t="s">
        <v>207</v>
      </c>
      <c r="C3" t="s">
        <v>208</v>
      </c>
      <c r="D3" t="s">
        <v>209</v>
      </c>
      <c r="F3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Nambiar, Chitra           AEC</cp:lastModifiedBy>
  <dcterms:created xsi:type="dcterms:W3CDTF">2012-11-20T02:59:03Z</dcterms:created>
  <dcterms:modified xsi:type="dcterms:W3CDTF">2014-06-17T23:57:30Z</dcterms:modified>
</cp:coreProperties>
</file>